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90" windowWidth="15480" windowHeight="7740" firstSheet="1" activeTab="4"/>
  </bookViews>
  <sheets>
    <sheet name="BS" sheetId="2" r:id="rId1"/>
    <sheet name="P&amp;L" sheetId="3" r:id="rId2"/>
    <sheet name="Cashflow" sheetId="4" r:id="rId3"/>
    <sheet name="1" sheetId="5" r:id="rId4"/>
    <sheet name="2" sheetId="6" r:id="rId5"/>
    <sheet name="3" sheetId="7" r:id="rId6"/>
    <sheet name="4" sheetId="8" r:id="rId7"/>
    <sheet name="5" sheetId="9" r:id="rId8"/>
    <sheet name="6" sheetId="10" r:id="rId9"/>
    <sheet name="7" sheetId="11" r:id="rId10"/>
    <sheet name="8" sheetId="12" r:id="rId11"/>
    <sheet name="9" sheetId="13" r:id="rId12"/>
    <sheet name="10" sheetId="14" r:id="rId13"/>
    <sheet name="11" sheetId="15" r:id="rId14"/>
    <sheet name="12" sheetId="16" r:id="rId15"/>
    <sheet name="13" sheetId="17" r:id="rId16"/>
    <sheet name="14" sheetId="18" r:id="rId17"/>
    <sheet name="15" sheetId="19" r:id="rId18"/>
    <sheet name="16" sheetId="20" r:id="rId19"/>
    <sheet name="17" sheetId="21" r:id="rId20"/>
    <sheet name="18" sheetId="22" r:id="rId21"/>
    <sheet name="19" sheetId="23" r:id="rId22"/>
    <sheet name="20" sheetId="24" r:id="rId23"/>
    <sheet name="21" sheetId="25" r:id="rId24"/>
    <sheet name="22" sheetId="26" r:id="rId25"/>
    <sheet name="23" sheetId="27" r:id="rId26"/>
    <sheet name="24" sheetId="28" r:id="rId27"/>
    <sheet name="25" sheetId="29" r:id="rId28"/>
    <sheet name="26" sheetId="30" r:id="rId29"/>
    <sheet name="Additional" sheetId="31" r:id="rId30"/>
  </sheets>
  <externalReferences>
    <externalReference r:id="rId31"/>
    <externalReference r:id="rId32"/>
  </externalReferences>
  <definedNames>
    <definedName name="_Parse_Out" localSheetId="12" hidden="1">#REF!</definedName>
    <definedName name="_Parse_Out" localSheetId="11" hidden="1">#REF!</definedName>
    <definedName name="_Parse_Out" hidden="1">#REF!</definedName>
    <definedName name="a" localSheetId="12">#REF!</definedName>
    <definedName name="a" localSheetId="13">#REF!</definedName>
    <definedName name="a" localSheetId="11">#REF!</definedName>
    <definedName name="a">#REF!</definedName>
    <definedName name="aaaa" localSheetId="12">#REF!</definedName>
    <definedName name="aaaa" localSheetId="13">#REF!</definedName>
    <definedName name="aaaa" localSheetId="11">#REF!</definedName>
    <definedName name="aaaa">#REF!</definedName>
    <definedName name="aaaaa" localSheetId="12">#REF!</definedName>
    <definedName name="aaaaa" localSheetId="13">#REF!</definedName>
    <definedName name="aaaaa" localSheetId="11">#REF!</definedName>
    <definedName name="aaaaa">#REF!</definedName>
    <definedName name="AAAAAAA" localSheetId="12">#REF!</definedName>
    <definedName name="AAAAAAA" localSheetId="13">#REF!</definedName>
    <definedName name="AAAAAAA" localSheetId="11">#REF!</definedName>
    <definedName name="AAAAAAA">#REF!</definedName>
    <definedName name="APPSUSERNAME1" localSheetId="12">#REF!</definedName>
    <definedName name="APPSUSERNAME1" localSheetId="13">#REF!</definedName>
    <definedName name="APPSUSERNAME1" localSheetId="11">#REF!</definedName>
    <definedName name="APPSUSERNAME1">#REF!</definedName>
    <definedName name="CONNECTSTRING1" localSheetId="12">#REF!</definedName>
    <definedName name="CONNECTSTRING1" localSheetId="13">#REF!</definedName>
    <definedName name="CONNECTSTRING1" localSheetId="11">#REF!</definedName>
    <definedName name="CONNECTSTRING1">#REF!</definedName>
    <definedName name="CRITERIABACKCOLOUR1" localSheetId="12">#REF!</definedName>
    <definedName name="CRITERIABACKCOLOUR1" localSheetId="13">#REF!</definedName>
    <definedName name="CRITERIABACKCOLOUR1" localSheetId="11">#REF!</definedName>
    <definedName name="CRITERIABACKCOLOUR1">#REF!</definedName>
    <definedName name="CRITERIABORDERCOLOUR1" localSheetId="12">#REF!</definedName>
    <definedName name="CRITERIABORDERCOLOUR1" localSheetId="13">#REF!</definedName>
    <definedName name="CRITERIABORDERCOLOUR1" localSheetId="11">#REF!</definedName>
    <definedName name="CRITERIABORDERCOLOUR1">#REF!</definedName>
    <definedName name="CRITERIAFORECOLOUR1" localSheetId="12">#REF!</definedName>
    <definedName name="CRITERIAFORECOLOUR1" localSheetId="13">#REF!</definedName>
    <definedName name="CRITERIAFORECOLOUR1" localSheetId="11">#REF!</definedName>
    <definedName name="CRITERIAFORECOLOUR1">#REF!</definedName>
    <definedName name="Current_Line" localSheetId="12">#REF!</definedName>
    <definedName name="Current_Line" localSheetId="13">#REF!</definedName>
    <definedName name="Current_Line" localSheetId="11">#REF!</definedName>
    <definedName name="Current_Line">#REF!</definedName>
    <definedName name="DBNAME1" localSheetId="12">#REF!</definedName>
    <definedName name="DBNAME1" localSheetId="13">#REF!</definedName>
    <definedName name="DBNAME1" localSheetId="11">#REF!</definedName>
    <definedName name="DBNAME1">#REF!</definedName>
    <definedName name="DBUSERNAME1" localSheetId="12">#REF!</definedName>
    <definedName name="DBUSERNAME1" localSheetId="13">#REF!</definedName>
    <definedName name="DBUSERNAME1" localSheetId="11">#REF!</definedName>
    <definedName name="DBUSERNAME1">#REF!</definedName>
    <definedName name="ddddddddd" localSheetId="12">#REF!</definedName>
    <definedName name="ddddddddd" localSheetId="13">#REF!</definedName>
    <definedName name="ddddddddd" localSheetId="11">#REF!</definedName>
    <definedName name="ddddddddd">#REF!</definedName>
    <definedName name="DECIMALPLACES1" localSheetId="12">#REF!</definedName>
    <definedName name="DECIMALPLACES1" localSheetId="13">#REF!</definedName>
    <definedName name="DECIMALPLACES1" localSheetId="11">#REF!</definedName>
    <definedName name="DECIMALPLACES1">#REF!</definedName>
    <definedName name="Diff" localSheetId="12">#REF!</definedName>
    <definedName name="Diff" localSheetId="11">#REF!</definedName>
    <definedName name="Diff">#REF!</definedName>
    <definedName name="FIRSTDATAROW1" localSheetId="12">#REF!</definedName>
    <definedName name="FIRSTDATAROW1" localSheetId="13">#REF!</definedName>
    <definedName name="FIRSTDATAROW1" localSheetId="11">#REF!</definedName>
    <definedName name="FIRSTDATAROW1">#REF!</definedName>
    <definedName name="FNDNAM1" localSheetId="12">#REF!</definedName>
    <definedName name="FNDNAM1" localSheetId="13">#REF!</definedName>
    <definedName name="FNDNAM1" localSheetId="11">#REF!</definedName>
    <definedName name="FNDNAM1">#REF!</definedName>
    <definedName name="FNDUSERID1" localSheetId="12">#REF!</definedName>
    <definedName name="FNDUSERID1" localSheetId="13">#REF!</definedName>
    <definedName name="FNDUSERID1" localSheetId="11">#REF!</definedName>
    <definedName name="FNDUSERID1">#REF!</definedName>
    <definedName name="GWYUID1" localSheetId="12">#REF!</definedName>
    <definedName name="GWYUID1" localSheetId="13">#REF!</definedName>
    <definedName name="GWYUID1" localSheetId="11">#REF!</definedName>
    <definedName name="GWYUID1">#REF!</definedName>
    <definedName name="History_Line" localSheetId="12">#REF!</definedName>
    <definedName name="History_Line" localSheetId="13">#REF!</definedName>
    <definedName name="History_Line" localSheetId="11">#REF!</definedName>
    <definedName name="History_Line">#REF!</definedName>
    <definedName name="IDLIST">[1]IDs_by_Service!$E$2:$E$122</definedName>
    <definedName name="IMPORTFIRSTLINE1" localSheetId="12">#REF!</definedName>
    <definedName name="IMPORTFIRSTLINE1" localSheetId="13">#REF!</definedName>
    <definedName name="IMPORTFIRSTLINE1" localSheetId="11">#REF!</definedName>
    <definedName name="IMPORTFIRSTLINE1">#REF!</definedName>
    <definedName name="IMPORTMAPPINGHEADER1" localSheetId="12">#REF!</definedName>
    <definedName name="IMPORTMAPPINGHEADER1" localSheetId="13">#REF!</definedName>
    <definedName name="IMPORTMAPPINGHEADER1" localSheetId="11">#REF!</definedName>
    <definedName name="IMPORTMAPPINGHEADER1">#REF!</definedName>
    <definedName name="IMPORTMAPPINGLINES1" localSheetId="12">#REF!</definedName>
    <definedName name="IMPORTMAPPINGLINES1" localSheetId="13">#REF!</definedName>
    <definedName name="IMPORTMAPPINGLINES1" localSheetId="11">#REF!</definedName>
    <definedName name="IMPORTMAPPINGLINES1">#REF!</definedName>
    <definedName name="IMPORTSEPARATOR1" localSheetId="12">#REF!</definedName>
    <definedName name="IMPORTSEPARATOR1" localSheetId="13">#REF!</definedName>
    <definedName name="IMPORTSEPARATOR1" localSheetId="11">#REF!</definedName>
    <definedName name="IMPORTSEPARATOR1">#REF!</definedName>
    <definedName name="IMPORTSOURCEFILE1" localSheetId="12">#REF!</definedName>
    <definedName name="IMPORTSOURCEFILE1" localSheetId="13">#REF!</definedName>
    <definedName name="IMPORTSOURCEFILE1" localSheetId="11">#REF!</definedName>
    <definedName name="IMPORTSOURCEFILE1">#REF!</definedName>
    <definedName name="IMPORTTITLE1" localSheetId="12">#REF!</definedName>
    <definedName name="IMPORTTITLE1" localSheetId="13">#REF!</definedName>
    <definedName name="IMPORTTITLE1" localSheetId="11">#REF!</definedName>
    <definedName name="IMPORTTITLE1">#REF!</definedName>
    <definedName name="MINIMUMVALUEWIDTH1" localSheetId="12">#REF!</definedName>
    <definedName name="MINIMUMVALUEWIDTH1" localSheetId="13">#REF!</definedName>
    <definedName name="MINIMUMVALUEWIDTH1" localSheetId="11">#REF!</definedName>
    <definedName name="MINIMUMVALUEWIDTH1">#REF!</definedName>
    <definedName name="NBBODYCOL1" localSheetId="12">#REF!</definedName>
    <definedName name="NBBODYCOL1" localSheetId="13">#REF!</definedName>
    <definedName name="NBBODYCOL1" localSheetId="11">#REF!</definedName>
    <definedName name="NBBODYCOL1">#REF!</definedName>
    <definedName name="NBSEGFFACCNT1" localSheetId="12">#REF!</definedName>
    <definedName name="NBSEGFFACCNT1" localSheetId="13">#REF!</definedName>
    <definedName name="NBSEGFFACCNT1" localSheetId="11">#REF!</definedName>
    <definedName name="NBSEGFFACCNT1">#REF!</definedName>
    <definedName name="NBSEGFFCAT1" localSheetId="12">#REF!</definedName>
    <definedName name="NBSEGFFCAT1" localSheetId="13">#REF!</definedName>
    <definedName name="NBSEGFFCAT1" localSheetId="11">#REF!</definedName>
    <definedName name="NBSEGFFCAT1">#REF!</definedName>
    <definedName name="NBSEGFFKEY1" localSheetId="12">#REF!</definedName>
    <definedName name="NBSEGFFKEY1" localSheetId="13">#REF!</definedName>
    <definedName name="NBSEGFFKEY1" localSheetId="11">#REF!</definedName>
    <definedName name="NBSEGFFKEY1">#REF!</definedName>
    <definedName name="NBSEGFFLOC1" localSheetId="12">#REF!</definedName>
    <definedName name="NBSEGFFLOC1" localSheetId="13">#REF!</definedName>
    <definedName name="NBSEGFFLOC1" localSheetId="11">#REF!</definedName>
    <definedName name="NBSEGFFLOC1">#REF!</definedName>
    <definedName name="_xlnm.Print_Area" localSheetId="3">'1'!$A$1:$J$18</definedName>
    <definedName name="_xlnm.Print_Area" localSheetId="4">'2'!$A$1:$B$18</definedName>
    <definedName name="_xlnm.Print_Area" localSheetId="23">'21'!$B$6:$E$18</definedName>
    <definedName name="_xlnm.Print_Area" localSheetId="24">'22'!$B$1:$D$25</definedName>
    <definedName name="_xlnm.Print_Area" localSheetId="5">'3'!$A$1:$F$28</definedName>
    <definedName name="_xlnm.Print_Area" localSheetId="9">'7'!$A$1:$F$20</definedName>
    <definedName name="_xlnm.Print_Area" localSheetId="10">'8'!$B$1:$D$12</definedName>
    <definedName name="_xlnm.Print_Area" localSheetId="2">Cashflow!$A$1:$D$100</definedName>
    <definedName name="_xlnm.Print_Area" localSheetId="1">'P&amp;L'!$A$1:$E$50</definedName>
    <definedName name="_xlnm.Print_Titles" localSheetId="2">Cashflow!$5:$5</definedName>
    <definedName name="PrintChart" localSheetId="12">[2]!PrintChart</definedName>
    <definedName name="PrintChart" localSheetId="11">[2]!PrintChart</definedName>
    <definedName name="PrintChart">[2]!PrintChart</definedName>
    <definedName name="READONLYBACKCOLOUR1" localSheetId="12">#REF!</definedName>
    <definedName name="READONLYBACKCOLOUR1" localSheetId="13">#REF!</definedName>
    <definedName name="READONLYBACKCOLOUR1" localSheetId="11">#REF!</definedName>
    <definedName name="READONLYBACKCOLOUR1">#REF!</definedName>
    <definedName name="READWRITEBACKCOLOUR1" localSheetId="12">#REF!</definedName>
    <definedName name="READWRITEBACKCOLOUR1" localSheetId="13">#REF!</definedName>
    <definedName name="READWRITEBACKCOLOUR1" localSheetId="11">#REF!</definedName>
    <definedName name="READWRITEBACKCOLOUR1">#REF!</definedName>
    <definedName name="RESPONSIBILITYAPPLICATIONID1" localSheetId="12">#REF!</definedName>
    <definedName name="RESPONSIBILITYAPPLICATIONID1" localSheetId="13">#REF!</definedName>
    <definedName name="RESPONSIBILITYAPPLICATIONID1" localSheetId="11">#REF!</definedName>
    <definedName name="RESPONSIBILITYAPPLICATIONID1">#REF!</definedName>
    <definedName name="RESPONSIBILITYID1" localSheetId="12">#REF!</definedName>
    <definedName name="RESPONSIBILITYID1" localSheetId="13">#REF!</definedName>
    <definedName name="RESPONSIBILITYID1" localSheetId="11">#REF!</definedName>
    <definedName name="RESPONSIBILITYID1">#REF!</definedName>
    <definedName name="RESPONSIBILITYNAME1" localSheetId="12">#REF!</definedName>
    <definedName name="RESPONSIBILITYNAME1" localSheetId="13">#REF!</definedName>
    <definedName name="RESPONSIBILITYNAME1" localSheetId="11">#REF!</definedName>
    <definedName name="RESPONSIBILITYNAME1">#REF!</definedName>
    <definedName name="SEGFFACCNT1" localSheetId="12">#REF!</definedName>
    <definedName name="SEGFFACCNT1" localSheetId="13">#REF!</definedName>
    <definedName name="SEGFFACCNT1" localSheetId="11">#REF!</definedName>
    <definedName name="SEGFFACCNT1">#REF!</definedName>
    <definedName name="SEGFFCAT1" localSheetId="12">#REF!</definedName>
    <definedName name="SEGFFCAT1" localSheetId="13">#REF!</definedName>
    <definedName name="SEGFFCAT1" localSheetId="11">#REF!</definedName>
    <definedName name="SEGFFCAT1">#REF!</definedName>
    <definedName name="SEGFFKEY1" localSheetId="12">#REF!</definedName>
    <definedName name="SEGFFKEY1" localSheetId="13">#REF!</definedName>
    <definedName name="SEGFFKEY1" localSheetId="11">#REF!</definedName>
    <definedName name="SEGFFKEY1">#REF!</definedName>
    <definedName name="SEGFFLOC1" localSheetId="12">#REF!</definedName>
    <definedName name="SEGFFLOC1" localSheetId="13">#REF!</definedName>
    <definedName name="SEGFFLOC1" localSheetId="11">#REF!</definedName>
    <definedName name="SEGFFLOC1">#REF!</definedName>
    <definedName name="SEPSEGFFACCNT1" localSheetId="12">#REF!</definedName>
    <definedName name="SEPSEGFFACCNT1" localSheetId="13">#REF!</definedName>
    <definedName name="SEPSEGFFACCNT1" localSheetId="11">#REF!</definedName>
    <definedName name="SEPSEGFFACCNT1">#REF!</definedName>
    <definedName name="SEPSEGFFCAT1" localSheetId="12">#REF!</definedName>
    <definedName name="SEPSEGFFCAT1" localSheetId="13">#REF!</definedName>
    <definedName name="SEPSEGFFCAT1" localSheetId="11">#REF!</definedName>
    <definedName name="SEPSEGFFCAT1">#REF!</definedName>
    <definedName name="SEPSEGFFKEY1" localSheetId="12">#REF!</definedName>
    <definedName name="SEPSEGFFKEY1" localSheetId="13">#REF!</definedName>
    <definedName name="SEPSEGFFKEY1" localSheetId="11">#REF!</definedName>
    <definedName name="SEPSEGFFKEY1">#REF!</definedName>
    <definedName name="SEPSEGFFLOC1" localSheetId="12">#REF!</definedName>
    <definedName name="SEPSEGFFLOC1" localSheetId="13">#REF!</definedName>
    <definedName name="SEPSEGFFLOC1" localSheetId="11">#REF!</definedName>
    <definedName name="SEPSEGFFLOC1">#REF!</definedName>
    <definedName name="SHOWCRITERIASHEET1" localSheetId="12">#REF!</definedName>
    <definedName name="SHOWCRITERIASHEET1" localSheetId="13">#REF!</definedName>
    <definedName name="SHOWCRITERIASHEET1" localSheetId="11">#REF!</definedName>
    <definedName name="SHOWCRITERIASHEET1">#REF!</definedName>
    <definedName name="SIZESEGFFACCNT1" localSheetId="12">#REF!</definedName>
    <definedName name="SIZESEGFFACCNT1" localSheetId="13">#REF!</definedName>
    <definedName name="SIZESEGFFACCNT1" localSheetId="11">#REF!</definedName>
    <definedName name="SIZESEGFFACCNT1">#REF!</definedName>
    <definedName name="SIZESEGFFCAT1" localSheetId="12">#REF!</definedName>
    <definedName name="SIZESEGFFCAT1" localSheetId="13">#REF!</definedName>
    <definedName name="SIZESEGFFCAT1" localSheetId="11">#REF!</definedName>
    <definedName name="SIZESEGFFCAT1">#REF!</definedName>
    <definedName name="SIZESEGFFKEY1" localSheetId="12">#REF!</definedName>
    <definedName name="SIZESEGFFKEY1" localSheetId="13">#REF!</definedName>
    <definedName name="SIZESEGFFKEY1" localSheetId="11">#REF!</definedName>
    <definedName name="SIZESEGFFKEY1">#REF!</definedName>
    <definedName name="SIZESEGFFLOC1" localSheetId="12">#REF!</definedName>
    <definedName name="SIZESEGFFLOC1" localSheetId="13">#REF!</definedName>
    <definedName name="SIZESEGFFLOC1" localSheetId="11">#REF!</definedName>
    <definedName name="SIZESEGFFLOC1">#REF!</definedName>
    <definedName name="SOBID1" localSheetId="12">#REF!</definedName>
    <definedName name="SOBID1" localSheetId="13">#REF!</definedName>
    <definedName name="SOBID1" localSheetId="11">#REF!</definedName>
    <definedName name="SOBID1">#REF!</definedName>
    <definedName name="SOBNAME1" localSheetId="12">#REF!</definedName>
    <definedName name="SOBNAME1" localSheetId="13">#REF!</definedName>
    <definedName name="SOBNAME1" localSheetId="11">#REF!</definedName>
    <definedName name="SOBNAME1">#REF!</definedName>
    <definedName name="TableName">"Dummy"</definedName>
    <definedName name="TEMPLATEHEADER1" localSheetId="12">#REF!</definedName>
    <definedName name="TEMPLATEHEADER1" localSheetId="13">#REF!</definedName>
    <definedName name="TEMPLATEHEADER1" localSheetId="11">#REF!</definedName>
    <definedName name="TEMPLATEHEADER1">#REF!</definedName>
    <definedName name="TEMPLATELINES1" localSheetId="12">#REF!</definedName>
    <definedName name="TEMPLATELINES1" localSheetId="13">#REF!</definedName>
    <definedName name="TEMPLATELINES1" localSheetId="11">#REF!</definedName>
    <definedName name="TEMPLATELINES1">#REF!</definedName>
  </definedNames>
  <calcPr calcId="124519"/>
</workbook>
</file>

<file path=xl/calcChain.xml><?xml version="1.0" encoding="utf-8"?>
<calcChain xmlns="http://schemas.openxmlformats.org/spreadsheetml/2006/main">
  <c r="D37" i="30"/>
  <c r="C37"/>
  <c r="D13" i="29"/>
  <c r="C13"/>
  <c r="D18" i="28"/>
  <c r="C18"/>
  <c r="D23" i="26"/>
  <c r="C23"/>
  <c r="J8" i="24"/>
  <c r="F8"/>
  <c r="J7"/>
  <c r="F7"/>
  <c r="J16" i="23"/>
  <c r="F16"/>
  <c r="J15"/>
  <c r="F15"/>
  <c r="I13"/>
  <c r="H13"/>
  <c r="G13"/>
  <c r="E13"/>
  <c r="D13"/>
  <c r="C13"/>
  <c r="J11"/>
  <c r="F11"/>
  <c r="J7"/>
  <c r="J13" s="1"/>
  <c r="F7"/>
  <c r="F13" s="1"/>
  <c r="E22" i="22"/>
  <c r="D22"/>
  <c r="E20" i="21"/>
  <c r="C20"/>
  <c r="H29" i="20"/>
  <c r="G29"/>
  <c r="E29"/>
  <c r="D29"/>
  <c r="I25"/>
  <c r="F25"/>
  <c r="I21"/>
  <c r="F21"/>
  <c r="I17"/>
  <c r="F17"/>
  <c r="I15"/>
  <c r="F15"/>
  <c r="I13"/>
  <c r="F13"/>
  <c r="I11"/>
  <c r="F11"/>
  <c r="I7"/>
  <c r="I29" s="1"/>
  <c r="F7"/>
  <c r="F29" s="1"/>
  <c r="H16" i="18"/>
  <c r="I14"/>
  <c r="H14"/>
  <c r="G14"/>
  <c r="E14"/>
  <c r="D14"/>
  <c r="C14"/>
  <c r="J12"/>
  <c r="F12"/>
  <c r="J11"/>
  <c r="J14" s="1"/>
  <c r="F11"/>
  <c r="F14" s="1"/>
  <c r="I9"/>
  <c r="I16" s="1"/>
  <c r="H9"/>
  <c r="G9"/>
  <c r="G16" s="1"/>
  <c r="E9"/>
  <c r="E16" s="1"/>
  <c r="D9"/>
  <c r="D16" s="1"/>
  <c r="C9"/>
  <c r="C16" s="1"/>
  <c r="J7"/>
  <c r="F7"/>
  <c r="J6"/>
  <c r="J9" s="1"/>
  <c r="F6"/>
  <c r="F9" s="1"/>
  <c r="F16" s="1"/>
  <c r="J23" i="17"/>
  <c r="F23"/>
  <c r="J22"/>
  <c r="F22"/>
  <c r="I20"/>
  <c r="I25" s="1"/>
  <c r="H20"/>
  <c r="H25" s="1"/>
  <c r="G20"/>
  <c r="G25" s="1"/>
  <c r="F20"/>
  <c r="F25" s="1"/>
  <c r="E20"/>
  <c r="E25" s="1"/>
  <c r="D20"/>
  <c r="D25" s="1"/>
  <c r="C20"/>
  <c r="C25" s="1"/>
  <c r="J18"/>
  <c r="J20" s="1"/>
  <c r="J25" s="1"/>
  <c r="F18"/>
  <c r="J17"/>
  <c r="F17"/>
  <c r="I15"/>
  <c r="H15"/>
  <c r="G15"/>
  <c r="F15"/>
  <c r="E15"/>
  <c r="D15"/>
  <c r="C15"/>
  <c r="J13"/>
  <c r="J15" s="1"/>
  <c r="F13"/>
  <c r="J12"/>
  <c r="F12"/>
  <c r="I10"/>
  <c r="H10"/>
  <c r="G10"/>
  <c r="F10"/>
  <c r="E10"/>
  <c r="D10"/>
  <c r="C10"/>
  <c r="C27" s="1"/>
  <c r="J8"/>
  <c r="J10" s="1"/>
  <c r="F8"/>
  <c r="J7"/>
  <c r="F7"/>
  <c r="F48" i="15"/>
  <c r="F50" s="1"/>
  <c r="B48"/>
  <c r="B50" s="1"/>
  <c r="I45"/>
  <c r="I44"/>
  <c r="I43"/>
  <c r="K42"/>
  <c r="I42"/>
  <c r="K41"/>
  <c r="I41"/>
  <c r="K40"/>
  <c r="I40"/>
  <c r="I39"/>
  <c r="H36"/>
  <c r="G36"/>
  <c r="F36"/>
  <c r="E36"/>
  <c r="D36"/>
  <c r="C36"/>
  <c r="B36"/>
  <c r="K34"/>
  <c r="I34"/>
  <c r="I33"/>
  <c r="I32"/>
  <c r="I36" s="1"/>
  <c r="J28"/>
  <c r="H28"/>
  <c r="G28"/>
  <c r="F28"/>
  <c r="D28"/>
  <c r="D48" s="1"/>
  <c r="D50" s="1"/>
  <c r="C28"/>
  <c r="C48" s="1"/>
  <c r="C50" s="1"/>
  <c r="B28"/>
  <c r="I25"/>
  <c r="E25"/>
  <c r="K25" s="1"/>
  <c r="K24"/>
  <c r="I24"/>
  <c r="K22"/>
  <c r="I22"/>
  <c r="I21"/>
  <c r="E21"/>
  <c r="K21" s="1"/>
  <c r="K20"/>
  <c r="I20"/>
  <c r="E20"/>
  <c r="K17"/>
  <c r="I17"/>
  <c r="E17"/>
  <c r="I14"/>
  <c r="E14"/>
  <c r="K14" s="1"/>
  <c r="I11"/>
  <c r="I28" s="1"/>
  <c r="I50" s="1"/>
  <c r="E11"/>
  <c r="E28" s="1"/>
  <c r="H12" i="14"/>
  <c r="G12"/>
  <c r="F12"/>
  <c r="E12"/>
  <c r="D12"/>
  <c r="H10" i="10"/>
  <c r="G10"/>
  <c r="F10"/>
  <c r="E10"/>
  <c r="D10"/>
  <c r="D10" i="9"/>
  <c r="C10"/>
  <c r="H10" i="5"/>
  <c r="G10"/>
  <c r="H8"/>
  <c r="G8"/>
  <c r="I8" s="1"/>
  <c r="E43" i="3"/>
  <c r="D43"/>
  <c r="E21"/>
  <c r="D21"/>
  <c r="E11"/>
  <c r="E23" s="1"/>
  <c r="E27" s="1"/>
  <c r="E31" s="1"/>
  <c r="E37" s="1"/>
  <c r="E45" s="1"/>
  <c r="D11"/>
  <c r="D23" s="1"/>
  <c r="D27" s="1"/>
  <c r="D31" s="1"/>
  <c r="D37" s="1"/>
  <c r="D45" s="1"/>
  <c r="E51" i="2"/>
  <c r="D51"/>
  <c r="D52" s="1"/>
  <c r="E42"/>
  <c r="E52" s="1"/>
  <c r="D42"/>
  <c r="E28"/>
  <c r="E29" s="1"/>
  <c r="D28"/>
  <c r="E21"/>
  <c r="D21"/>
  <c r="D29" s="1"/>
  <c r="E12"/>
  <c r="D12"/>
  <c r="J20" i="23" l="1"/>
  <c r="J18"/>
  <c r="F18"/>
  <c r="F20" s="1"/>
  <c r="D20"/>
  <c r="I20"/>
  <c r="H20"/>
  <c r="G20"/>
  <c r="K28" i="15"/>
  <c r="K48" s="1"/>
  <c r="K50" s="1"/>
  <c r="J16" i="18"/>
  <c r="E20" i="23"/>
  <c r="E18"/>
  <c r="I18"/>
  <c r="I10" i="5"/>
  <c r="E48" i="15"/>
  <c r="E50" s="1"/>
  <c r="D18" i="23"/>
  <c r="H18"/>
  <c r="K32" i="15"/>
  <c r="K36" s="1"/>
  <c r="C18" i="23"/>
  <c r="C20" s="1"/>
  <c r="G18"/>
</calcChain>
</file>

<file path=xl/comments1.xml><?xml version="1.0" encoding="utf-8"?>
<comments xmlns="http://schemas.openxmlformats.org/spreadsheetml/2006/main">
  <authors>
    <author>Hemant Malpani</author>
  </authors>
  <commentList>
    <comment ref="B37" authorId="0">
      <text>
        <r>
          <rPr>
            <b/>
            <sz val="8"/>
            <color indexed="81"/>
            <rFont val="Tahoma"/>
            <family val="2"/>
          </rPr>
          <t>Hemant Malpani:</t>
        </r>
        <r>
          <rPr>
            <sz val="8"/>
            <color indexed="81"/>
            <rFont val="Tahoma"/>
            <family val="2"/>
          </rPr>
          <t xml:space="preserve">
There is a typographical error in this line in Schedule VI </t>
        </r>
      </text>
    </comment>
  </commentList>
</comments>
</file>

<file path=xl/sharedStrings.xml><?xml version="1.0" encoding="utf-8"?>
<sst xmlns="http://schemas.openxmlformats.org/spreadsheetml/2006/main" count="775" uniqueCount="508">
  <si>
    <t>Balance Sheet as at ………………………</t>
  </si>
  <si>
    <t>(Rupees in…………)</t>
  </si>
  <si>
    <t>Particulars</t>
  </si>
  <si>
    <t>Note No.</t>
  </si>
  <si>
    <t>Figures as at the end of current reporting period</t>
  </si>
  <si>
    <t>Figures as at the end of the previous reporting period</t>
  </si>
  <si>
    <t>EQUITY AND LIABILITIES</t>
  </si>
  <si>
    <t>Shareholders’ funds</t>
  </si>
  <si>
    <t>(a) Share capital</t>
  </si>
  <si>
    <t>(b) Reserves and surplus</t>
  </si>
  <si>
    <t>(c) Money received against share warrants</t>
  </si>
  <si>
    <t>Share application money pending allotment</t>
  </si>
  <si>
    <t>Non-current liabilities</t>
  </si>
  <si>
    <t>(a) Long-term borrowings</t>
  </si>
  <si>
    <t>(b) Deferred tax liabilities (Net)</t>
  </si>
  <si>
    <t>(c) Other Long term liabilities</t>
  </si>
  <si>
    <t>(d) Long-term provisions</t>
  </si>
  <si>
    <t>Current liabilities</t>
  </si>
  <si>
    <t>(a) Short-term borrowings</t>
  </si>
  <si>
    <t>(b) Trade payables</t>
  </si>
  <si>
    <t>(c) Other current liabilities</t>
  </si>
  <si>
    <t>(d) Short-term provisions</t>
  </si>
  <si>
    <t>TOTAL</t>
  </si>
  <si>
    <t>ASSETS</t>
  </si>
  <si>
    <t>Non-current assets</t>
  </si>
  <si>
    <t>(a) Fixed assets</t>
  </si>
  <si>
    <t>(i)Tangible assets</t>
  </si>
  <si>
    <t>(ii)Intangible assets</t>
  </si>
  <si>
    <t>(iii)Capital work-in-progress</t>
  </si>
  <si>
    <t>(iv)Intangible assets under development</t>
  </si>
  <si>
    <t>(b) Non-current investments</t>
  </si>
  <si>
    <t>(c) Deferred tax assets (net)</t>
  </si>
  <si>
    <t>(d) Long-term loans and advances</t>
  </si>
  <si>
    <t>(e) Other non-current assets</t>
  </si>
  <si>
    <t>Current assets</t>
  </si>
  <si>
    <t>(a) Current investments</t>
  </si>
  <si>
    <t>(b) Inventories</t>
  </si>
  <si>
    <t>(c) Trade receivables</t>
  </si>
  <si>
    <t>(d) Cash and bank balances</t>
  </si>
  <si>
    <t>(e) Short-term loans and advances</t>
  </si>
  <si>
    <t>(f) Other current assets</t>
  </si>
  <si>
    <t>See accompanying notes to the financial statements</t>
  </si>
  <si>
    <t>Profit and loss statement for the year ended ………………………</t>
  </si>
  <si>
    <t>Figures for the current reporting period</t>
  </si>
  <si>
    <t>Figures for the previous reporting period</t>
  </si>
  <si>
    <t>I.</t>
  </si>
  <si>
    <t>Revenue from operations</t>
  </si>
  <si>
    <t>II.</t>
  </si>
  <si>
    <t>Other income</t>
  </si>
  <si>
    <t>III.</t>
  </si>
  <si>
    <t>Total Revenue (I + II)</t>
  </si>
  <si>
    <t>IV.</t>
  </si>
  <si>
    <t>Expenses:</t>
  </si>
  <si>
    <t>Cost of materials consumed</t>
  </si>
  <si>
    <t>Purchases of Stock-in-Trade</t>
  </si>
  <si>
    <t>Changes in inventories of finished goods work-in-progress and Stock-in-Trade</t>
  </si>
  <si>
    <t>Employee benefits expense</t>
  </si>
  <si>
    <t>Finance costs</t>
  </si>
  <si>
    <t>Depreciation and amortization expense</t>
  </si>
  <si>
    <t>Other expenses</t>
  </si>
  <si>
    <t>Total expenses</t>
  </si>
  <si>
    <t>V.</t>
  </si>
  <si>
    <t>Profit before exceptional and extraordinary items and tax (III-IV)</t>
  </si>
  <si>
    <t>VI.</t>
  </si>
  <si>
    <t>Exceptional items</t>
  </si>
  <si>
    <t>VII.</t>
  </si>
  <si>
    <t>Profit before extraordinary items and tax (V - VI)</t>
  </si>
  <si>
    <t>VIII.</t>
  </si>
  <si>
    <t>Extraordinary Items</t>
  </si>
  <si>
    <t>(Details of items of exceptional and extraordinary nature to be disclosed in notes)</t>
  </si>
  <si>
    <t>IX.</t>
  </si>
  <si>
    <t>Profit before tax (VII- VIII)</t>
  </si>
  <si>
    <t>X</t>
  </si>
  <si>
    <t>Tax expense:</t>
  </si>
  <si>
    <t>(1) Current tax</t>
  </si>
  <si>
    <t>(2) Deferred tax</t>
  </si>
  <si>
    <t>XI</t>
  </si>
  <si>
    <t>Profit (Loss) for the period from continuing operations (IX-X)</t>
  </si>
  <si>
    <t>XII</t>
  </si>
  <si>
    <t>Profit/(loss) from discontinuing operations</t>
  </si>
  <si>
    <t>XIII</t>
  </si>
  <si>
    <t>Tax expense of discontinuing operations</t>
  </si>
  <si>
    <t>XIV</t>
  </si>
  <si>
    <t>Profit/(loss) from Discontinuing operations (after tax) (XII-XIII)</t>
  </si>
  <si>
    <t>XV</t>
  </si>
  <si>
    <t>Profit (Loss) for the period (XI + XIV)</t>
  </si>
  <si>
    <t>XVI</t>
  </si>
  <si>
    <t>Earnings per equity share:</t>
  </si>
  <si>
    <t>(1) Basic</t>
  </si>
  <si>
    <t>(2) Diluted</t>
  </si>
  <si>
    <t>PART III – CASH FLOW STATEMENT</t>
  </si>
  <si>
    <t>Name of the Company…………………….</t>
  </si>
  <si>
    <t>Cash flow statement for the year ended ………………………</t>
  </si>
  <si>
    <t xml:space="preserve">Particulars </t>
  </si>
  <si>
    <t>Figures for the current
reporting period</t>
  </si>
  <si>
    <t>Figures fort the previous reporting period</t>
  </si>
  <si>
    <t>CASH INFLOWS</t>
  </si>
  <si>
    <t>(1)</t>
  </si>
  <si>
    <t>From Operating activities</t>
  </si>
  <si>
    <t>(a) Profit from operating activities</t>
  </si>
  <si>
    <t>Adjustments:</t>
  </si>
  <si>
    <t>Depreciation and amortization</t>
  </si>
  <si>
    <t>Amortization of stock</t>
  </si>
  <si>
    <t>compensation</t>
  </si>
  <si>
    <t>(Gain)/Loss on sale of fixed assets</t>
  </si>
  <si>
    <t>Assets written off</t>
  </si>
  <si>
    <t>Provision/ (Reversal) for doubtful</t>
  </si>
  <si>
    <t>debts and advances</t>
  </si>
  <si>
    <t>(b) Working capital changes:</t>
  </si>
  <si>
    <t>Decrease in inventories</t>
  </si>
  <si>
    <t>Decrease in trade receivables</t>
  </si>
  <si>
    <t>Decrease in short-term loans and advances</t>
  </si>
  <si>
    <t>Decrease in other current assets</t>
  </si>
  <si>
    <t>Increase in trade payables</t>
  </si>
  <si>
    <t>Increase in other current liabilities</t>
  </si>
  <si>
    <t>Increase in provisions</t>
  </si>
  <si>
    <t>Total of (1)</t>
  </si>
  <si>
    <t>(2)</t>
  </si>
  <si>
    <t>From Investing activities</t>
  </si>
  <si>
    <t>(a) Proceeds from sale of fixed assets</t>
  </si>
  <si>
    <t>(b) Proceeds from sale of investments</t>
  </si>
  <si>
    <t>(c) Realisation of long-term loans and advances from subsidiaries/associates/ business ventures</t>
  </si>
  <si>
    <t>(d) Decrease in other long-term loans and advances</t>
  </si>
  <si>
    <t>(e) Decrease in other non-current assets</t>
  </si>
  <si>
    <t>(f) Dividend received</t>
  </si>
  <si>
    <t>(g) Interest received</t>
  </si>
  <si>
    <t>(h) Other income</t>
  </si>
  <si>
    <t>Total of (2)</t>
  </si>
  <si>
    <t>(3)</t>
  </si>
  <si>
    <t>From Financing activities</t>
  </si>
  <si>
    <t>(a) Proceeds from issue of share capital</t>
  </si>
  <si>
    <t>(b) Share application money pending allotment</t>
  </si>
  <si>
    <t>(c) Proceeds from long-term borrowings</t>
  </si>
  <si>
    <t>(d) Proceeds from short-term borrowings</t>
  </si>
  <si>
    <t>Total of (3)</t>
  </si>
  <si>
    <t>Total cash inflows(1+2+3)</t>
  </si>
  <si>
    <t>CASH OUTFLOWS</t>
  </si>
  <si>
    <t>(a) Loss from operating activities</t>
  </si>
  <si>
    <t>Amortization of stock compensation</t>
  </si>
  <si>
    <t>(Loss)/Gain on sale of fixed assets</t>
  </si>
  <si>
    <t>(Provision)/Reversal for doubtful</t>
  </si>
  <si>
    <t>Increase in inventories</t>
  </si>
  <si>
    <t>Increase in trade receivables</t>
  </si>
  <si>
    <t>Increase in short-term loans and</t>
  </si>
  <si>
    <t>advances</t>
  </si>
  <si>
    <t>Increase in other current assets</t>
  </si>
  <si>
    <t>Decrease in trade payables</t>
  </si>
  <si>
    <t>Decrease in other current liabilities</t>
  </si>
  <si>
    <t>Decrease in provisions</t>
  </si>
  <si>
    <t>(c) Direct taxes paid (Net of refunds)</t>
  </si>
  <si>
    <t>(a) Purchase of tangible assets/capital</t>
  </si>
  <si>
    <t>work-in-progress</t>
  </si>
  <si>
    <t>(b) Purchase of intangible assets/assets</t>
  </si>
  <si>
    <t>under development</t>
  </si>
  <si>
    <t>(c) Purchase of investments</t>
  </si>
  <si>
    <t>(d) Investment in subsidiaries/</t>
  </si>
  <si>
    <t>associates/ business ventures</t>
  </si>
  <si>
    <t>(e) Payment of long-term loans and</t>
  </si>
  <si>
    <t>advances to subsidiaries/associates/</t>
  </si>
  <si>
    <t>business ventures</t>
  </si>
  <si>
    <t>(f) Increase in other long-term loans</t>
  </si>
  <si>
    <t>and advances</t>
  </si>
  <si>
    <t>(g) Increase in other non-current assets</t>
  </si>
  <si>
    <t>(a) Repayment of long-term</t>
  </si>
  <si>
    <t>borrowings</t>
  </si>
  <si>
    <t>(b) Repayment of short-term</t>
  </si>
  <si>
    <t>(c) Dividends paid (including</t>
  </si>
  <si>
    <t>distribution tax)</t>
  </si>
  <si>
    <t>(d) Interest and other finance costs</t>
  </si>
  <si>
    <t>(e) Share issue expenses</t>
  </si>
  <si>
    <t>Total cash outflows (1+2+3)</t>
  </si>
  <si>
    <t xml:space="preserve">III. </t>
  </si>
  <si>
    <t>Net (decrease)/increase in cash and</t>
  </si>
  <si>
    <r>
      <t xml:space="preserve">cash equivalents </t>
    </r>
    <r>
      <rPr>
        <b/>
        <sz val="11"/>
        <color theme="1"/>
        <rFont val="Calibri"/>
        <family val="2"/>
        <scheme val="minor"/>
      </rPr>
      <t>(I-II)</t>
    </r>
  </si>
  <si>
    <r>
      <rPr>
        <b/>
        <sz val="11"/>
        <color theme="1"/>
        <rFont val="Calibri"/>
        <family val="2"/>
        <scheme val="minor"/>
      </rPr>
      <t xml:space="preserve">Add: </t>
    </r>
    <r>
      <rPr>
        <sz val="11"/>
        <color theme="1"/>
        <rFont val="Calibri"/>
        <family val="2"/>
        <scheme val="minor"/>
      </rPr>
      <t>Cash and cash equivalents at the</t>
    </r>
  </si>
  <si>
    <t>beginning of the period</t>
  </si>
  <si>
    <t xml:space="preserve">IV. </t>
  </si>
  <si>
    <t>Cash and cash equivalents at the end of</t>
  </si>
  <si>
    <t>the period</t>
  </si>
  <si>
    <t>NOTES TO BALANCE SHEET AS AT ….</t>
  </si>
  <si>
    <t>NOTE 1 - SHARE CAPITAL</t>
  </si>
  <si>
    <t>Par Value 
per share (Rs.)</t>
  </si>
  <si>
    <t>Balance Outstanding as at 31st March, 2011</t>
  </si>
  <si>
    <t>Issued/(Reductions)  during the year</t>
  </si>
  <si>
    <t>Balance Outstanding as at 31st March, 2012</t>
  </si>
  <si>
    <t>No of Shares</t>
  </si>
  <si>
    <t>Value 
(Rs. In '000)</t>
  </si>
  <si>
    <t>Equity Share Capital</t>
  </si>
  <si>
    <t>Authorised  :</t>
  </si>
  <si>
    <t>Issued,  Subscribed and Paid-up :</t>
  </si>
  <si>
    <t>Holding  (%)</t>
  </si>
  <si>
    <t>Share held by Holding company</t>
  </si>
  <si>
    <t>Holding more than 5%</t>
  </si>
  <si>
    <t>Aggregate number of shares allotted as fully paid up by way of bonus shares.</t>
  </si>
  <si>
    <t>Calls unpaid (showing aggregate value of calls unpaid by directors and officers)</t>
  </si>
  <si>
    <t>Forfeited shares (amount originally paid up)</t>
  </si>
  <si>
    <t>NOTE 2: RESERVES AND SURPLUS</t>
  </si>
  <si>
    <t>Balance as on xxxxxx</t>
  </si>
  <si>
    <t>Capital Redemption Reserve</t>
  </si>
  <si>
    <t>General Reserve</t>
  </si>
  <si>
    <t>xxx</t>
  </si>
  <si>
    <t>Add: Profit after tax for the year</t>
  </si>
  <si>
    <t>Surplus at the end of the year</t>
  </si>
  <si>
    <t>Total</t>
  </si>
  <si>
    <t>NOTE 3: LONG TERM BORROWINGS</t>
  </si>
  <si>
    <t>As on xxxxx</t>
  </si>
  <si>
    <t>Secured**</t>
  </si>
  <si>
    <t>Unsecured</t>
  </si>
  <si>
    <t>Bonds/debentures</t>
  </si>
  <si>
    <t>Term loans*+:</t>
  </si>
  <si>
    <t>- from banks</t>
  </si>
  <si>
    <t>- from other parties</t>
  </si>
  <si>
    <t>Deferred payment liabilities</t>
  </si>
  <si>
    <t>Deposits</t>
  </si>
  <si>
    <t>Loans and advances from related parties+</t>
  </si>
  <si>
    <t>Long term maturities of finance lease obligation+</t>
  </si>
  <si>
    <t>Other loans and advances (specify nature)</t>
  </si>
  <si>
    <t>Grand Total</t>
  </si>
  <si>
    <t>* In case there are any loans guaranteed, these are to disclosed separately under each head.</t>
  </si>
  <si>
    <t>+ Terms of repayment of term loans and other loans shall be stated</t>
  </si>
  <si>
    <t>** In case the loans are secured, the  nature of security is to be specified separately for each head.</t>
  </si>
  <si>
    <t>Period and amount of default as on the balance sheet date in repayment of loans and interest, shall be specified separately in each case.</t>
  </si>
  <si>
    <t>Other loans and advances to include tooling advances taken from customers in the nature of a financing arrangement</t>
  </si>
  <si>
    <t>Current Maturities of long term debt to be disclosed in Other Current Liabilities and Finance Lease obligation.</t>
  </si>
  <si>
    <t>NOTE 4: DEFERRED TAX LIABILITIES (NET)</t>
  </si>
  <si>
    <t>Value as at xxxx
(Rs. In '000)</t>
  </si>
  <si>
    <t>Break up of deferred tax assets (DTA) and deferred tax liabilities (DTL) into major components of the respective balances to be disclosed in the notes to accounts.</t>
  </si>
  <si>
    <t>DTA and DTL are to be net off before disclosure.</t>
  </si>
  <si>
    <t>NOTE 5: OTHER LONG TERM LIABILITIES</t>
  </si>
  <si>
    <t>Trade Payable</t>
  </si>
  <si>
    <t>Others</t>
  </si>
  <si>
    <t>Others to includes retention money, Earnest Money Deposit,  dealer &amp; customer deposit</t>
  </si>
  <si>
    <t>(Rs. In '000)</t>
  </si>
  <si>
    <t>NOTE 6: LONG TERM PROVISIONS</t>
  </si>
  <si>
    <t>Classification*</t>
  </si>
  <si>
    <t>Balance as at xxxx</t>
  </si>
  <si>
    <t>Additions</t>
  </si>
  <si>
    <t>Utilisations</t>
  </si>
  <si>
    <t>Reversals</t>
  </si>
  <si>
    <t>Provision for employee benefits:</t>
  </si>
  <si>
    <t>Others (specify nature):</t>
  </si>
  <si>
    <t>GRAND TOTAL</t>
  </si>
  <si>
    <t>* Any provision which is expected to mature within 12 months after the reporting date is to be classified as current provision and others are to lassified as non- current provision.</t>
  </si>
  <si>
    <t>Others to include warranty, NEPI, Legal provisions, LD</t>
  </si>
  <si>
    <t>NOTE 7: SHORT TERM BORROWINGS</t>
  </si>
  <si>
    <t>Loans repayable on demand*</t>
  </si>
  <si>
    <t>Loans and advances from related parties</t>
  </si>
  <si>
    <t>NOTE 8: TRADE PAYABLES</t>
  </si>
  <si>
    <t>As at xxxx
(Rs. In '000)</t>
  </si>
  <si>
    <t>Acceptances</t>
  </si>
  <si>
    <t>Due to Micro, Small and Medium enterprises</t>
  </si>
  <si>
    <t>NOTE 9: OTHER CURRENT LIABILITIES</t>
  </si>
  <si>
    <t>Current maturities of long-term debt</t>
  </si>
  <si>
    <t>Current maturities of finance lease obligations</t>
  </si>
  <si>
    <t>Interest accrued but not due on borrowings</t>
  </si>
  <si>
    <t>Interest accrued and due on borrowings</t>
  </si>
  <si>
    <t>Income received in advance</t>
  </si>
  <si>
    <t>Unpaid dividends</t>
  </si>
  <si>
    <t>Application money received for allotment of securities and due for refund and interest thereon</t>
  </si>
  <si>
    <t>Unpaid matured deposits and interest accrued thereon</t>
  </si>
  <si>
    <t>Unpaid matured debentures and interest accrued thereon</t>
  </si>
  <si>
    <t>Other payables (specify nature)</t>
  </si>
  <si>
    <t>Others to includes current portion  of retention money, Earnest Money Deposit,  Dealer &amp; customer deposit</t>
  </si>
  <si>
    <t>NOTE 10: SHORT TERM PROVISIONS</t>
  </si>
  <si>
    <t>Provision for Proposed Dividend @ Rs       per share  and tax thereon</t>
  </si>
  <si>
    <t>Others to include short term portion of warranty, NEPI, Legal provisions and LD</t>
  </si>
  <si>
    <t xml:space="preserve">NOTE 11 : Fixed Assets as on </t>
  </si>
  <si>
    <t>Category</t>
  </si>
  <si>
    <t>Gross Block as at xxxxx</t>
  </si>
  <si>
    <t>Addtions</t>
  </si>
  <si>
    <t>Deletions</t>
  </si>
  <si>
    <t>Depreciation upto 31st Mar,2011</t>
  </si>
  <si>
    <t>Depreciation for the year</t>
  </si>
  <si>
    <t>Depreciation on deductions</t>
  </si>
  <si>
    <t>Depreciation upto 31st Mar'2012</t>
  </si>
  <si>
    <t>Impairment losses/ reversals</t>
  </si>
  <si>
    <t>Net Block as at xxxxx</t>
  </si>
  <si>
    <t>Tangible Assets</t>
  </si>
  <si>
    <t>Land</t>
  </si>
  <si>
    <t>- Leasehold</t>
  </si>
  <si>
    <t>- Freehold</t>
  </si>
  <si>
    <t>Buildings</t>
  </si>
  <si>
    <t>- Owned</t>
  </si>
  <si>
    <t>- Leased</t>
  </si>
  <si>
    <t>Plant and Equipment</t>
  </si>
  <si>
    <t>Furniture and Fixtures</t>
  </si>
  <si>
    <t>Vehicles</t>
  </si>
  <si>
    <t>Office Equipment</t>
  </si>
  <si>
    <t>Others (please specify)</t>
  </si>
  <si>
    <t>Roads</t>
  </si>
  <si>
    <t>Computers</t>
  </si>
  <si>
    <t>Assets under Lease</t>
  </si>
  <si>
    <t>Leasehold Improvements</t>
  </si>
  <si>
    <t>Total Tangible Assets</t>
  </si>
  <si>
    <t>Intangible Assets</t>
  </si>
  <si>
    <t>Computer Software</t>
  </si>
  <si>
    <t>Technical Knowhow</t>
  </si>
  <si>
    <t>Global Sourcing Consideration</t>
  </si>
  <si>
    <t>Recipes, formulae, models, designs and prototypes.</t>
  </si>
  <si>
    <t>Copyrights, and patents and other intellectual property rights, services and operating rights.</t>
  </si>
  <si>
    <t>Others (specify nature).</t>
  </si>
  <si>
    <t>Total Intangible Assets</t>
  </si>
  <si>
    <t>Rs. In '000</t>
  </si>
  <si>
    <t>NOTE 12: NON-CURRENT INVESTMENTS</t>
  </si>
  <si>
    <t>Classification #</t>
  </si>
  <si>
    <t>TRADE INVESTMENTS</t>
  </si>
  <si>
    <t>Investments in Equity Instruments</t>
  </si>
  <si>
    <t>Joint Ventures</t>
  </si>
  <si>
    <t>Valvoline Cummins Ltd</t>
  </si>
  <si>
    <t>Cummins Research and Technology India Ltd</t>
  </si>
  <si>
    <t>Associates</t>
  </si>
  <si>
    <t>Cummins Generator Technologies India Ltd</t>
  </si>
  <si>
    <t>NON-TRADE INVESTMENTS</t>
  </si>
  <si>
    <t>Investment property</t>
  </si>
  <si>
    <t>yyy</t>
  </si>
  <si>
    <t>Investments in preference shares</t>
  </si>
  <si>
    <t>Investments in Government or trust securities</t>
  </si>
  <si>
    <t>Investments in debentures or bonds</t>
  </si>
  <si>
    <t>Investments in Mutual Funds</t>
  </si>
  <si>
    <t>Investments in partnership firms</t>
  </si>
  <si>
    <t>Other non-current investments (specify nature)</t>
  </si>
  <si>
    <t>Aggregate cost of quoted investments</t>
  </si>
  <si>
    <t>Aggregate cost of unquoted investments</t>
  </si>
  <si>
    <t>Aggregate market value of quoted investments</t>
  </si>
  <si>
    <t>Aggregate provision for diminution in value of investments</t>
  </si>
  <si>
    <t>Investments carried at other than at cost should be separately stated specifying the basis for valuation thereof.</t>
  </si>
  <si>
    <t>Long term investments are usually carried at  cost, However, when there is a decline, other than temporary, in the value of a lon-term investment, the carrying amount is reduced to recognise the decline.</t>
  </si>
  <si>
    <t># Under each classification, details shall be given of names of the bodies corporate (indicating separately whether such bodies are (i) subsidiaries, (ii) associates, (iii) joint ventures, or (iv) controlled special purpose entities) in whom investments have been made and the nature and extent of the investment so made in each such body corporate (showing separately investments which are partly-paid). In regard to investments in the capital of partnership firms, the names of the firms (with the names of all their partners, total capital and the shares of each partner) shall be given</t>
  </si>
  <si>
    <t>Implications of As-30</t>
  </si>
  <si>
    <t>NOTE 13: LONG TERM LOANS AND ADVANCES</t>
  </si>
  <si>
    <t>Secured, considered good</t>
  </si>
  <si>
    <t>Unsecured, considered good</t>
  </si>
  <si>
    <t>Doubtful</t>
  </si>
  <si>
    <t>Capital Advances</t>
  </si>
  <si>
    <t>Less: Provision for Bad &amp; doubtful debts</t>
  </si>
  <si>
    <t>Security Deposits</t>
  </si>
  <si>
    <t>Loans and advances to related parties (giving details thereof)</t>
  </si>
  <si>
    <t>Loans and advances due by directors or other officers of the company or any of them either severally or jointly with any other persons or amounts due by firms or private companies respectively in which any director is a partner or a director or a member should be separately stated.</t>
  </si>
  <si>
    <t>Other loans and advances include employee advances,loans,long term deposits, refundable tooling advances,etc</t>
  </si>
  <si>
    <t>NOTE 14: OTHER NON-CURRENT ASSETS</t>
  </si>
  <si>
    <t>Long Term Trade Receivables</t>
  </si>
  <si>
    <t>Debts due by directors or other officers of the company or any of them either severally or jointly with any other persons or amounts due by firms or private companies respectively in which any director is a partner or a director or a member should be separately stated.</t>
  </si>
  <si>
    <t>Long term trade receivables to include trade receivables on deferred credit terms and retention money given/held back</t>
  </si>
  <si>
    <t>NOTE 15: CURRENT INVESTMENTS</t>
  </si>
  <si>
    <t>Classification</t>
  </si>
  <si>
    <t>All categories of current investments are carried at cost or market value, whichever is lower</t>
  </si>
  <si>
    <t>NOTE 16: INVENTORIES</t>
  </si>
  <si>
    <t>Mode of Valuation</t>
  </si>
  <si>
    <t>Inventory</t>
  </si>
  <si>
    <t>Goods-in-transit</t>
  </si>
  <si>
    <t>Final Value</t>
  </si>
  <si>
    <t>Raw materials</t>
  </si>
  <si>
    <t>- Goods in Transit</t>
  </si>
  <si>
    <t>- Others</t>
  </si>
  <si>
    <t>Work-in-progress</t>
  </si>
  <si>
    <t>Finished goods</t>
  </si>
  <si>
    <t>Stock-in-trade (in respect of goods acquired for trading)</t>
  </si>
  <si>
    <t>Stores and spares</t>
  </si>
  <si>
    <t>Loose tools</t>
  </si>
  <si>
    <t>Inventories are stated at lower of cost and net realisable value after providing for obsolescence. The material costs are determined on weighted average basis and the valuation of manufactured goods represents the combined cost of material, labour and all manufacturing overheads. Goods in transit is valued at cost.</t>
  </si>
  <si>
    <t>NOTE 17: TRADE RECEIVABLES</t>
  </si>
  <si>
    <t>As at 31st Mar,xxx</t>
  </si>
  <si>
    <t>Secured</t>
  </si>
  <si>
    <t>Debts outstanding for a period exceeding six months</t>
  </si>
  <si>
    <t xml:space="preserve"> Considered good</t>
  </si>
  <si>
    <t>Other Debts</t>
  </si>
  <si>
    <t xml:space="preserve"> Considered doubtful</t>
  </si>
  <si>
    <t>Less: Provision for doubtful debts</t>
  </si>
  <si>
    <t>Trade Receivables outstanding for a period exceeding six months from the date they are due for payment should be separately stated.</t>
  </si>
  <si>
    <t>Debts due by directors or other officers of the company or any of them either severally or jointly with any other persons or amounts due by firms or private companies respectively in which any director is a partner or a director or a member should be separately stated. Also the period for which such debts are due, whether the debts are secured or unsecured and whether such debts are of doubtful status is to be disclose.</t>
  </si>
  <si>
    <t>NOTE 18: CASH AND BANK BALANCES</t>
  </si>
  <si>
    <t xml:space="preserve">
(Rs. In '000)</t>
  </si>
  <si>
    <t>A) CASH AND CASH EQUIVALENTS</t>
  </si>
  <si>
    <t>Balance with Banks</t>
  </si>
  <si>
    <t>Cheques, drafts on hand</t>
  </si>
  <si>
    <t>Cash on hand</t>
  </si>
  <si>
    <t>Bank Deposits (less than 3 months maturity)</t>
  </si>
  <si>
    <t>B) OTHERS</t>
  </si>
  <si>
    <t>Bank Deposits (more than 3 but less than 12 months maturity)</t>
  </si>
  <si>
    <t>Bank Deposits (more than 12 months maturity)</t>
  </si>
  <si>
    <t>Restricted Cash (if any, disclose separately)</t>
  </si>
  <si>
    <t>Others (specify nature)</t>
  </si>
  <si>
    <t>Earmarked balances with banks (for example, for unpaid dividend) shall be separately stated.</t>
  </si>
  <si>
    <t>Balances with banks to the extent held as margin money or security against the borrowings, guarantees, other commitments shall be disclosed separately.</t>
  </si>
  <si>
    <t>Repatriation restrictions, if any, in respect of cash and bank balances shall be separately stated.</t>
  </si>
  <si>
    <t>NOTE 19: SHORT TERM LOANS AND ADVANCES</t>
  </si>
  <si>
    <t>Inter Corporate Deposit to xxx</t>
  </si>
  <si>
    <t>Loan to xxx</t>
  </si>
  <si>
    <t>NOTE 20: OTHER CURRENT ASSETS</t>
  </si>
  <si>
    <t>Interest accrued on Investment</t>
  </si>
  <si>
    <t>Other receivables</t>
  </si>
  <si>
    <t>This is an all-inclusive heading, which incorporates current assets that do not fit into any other asset categories.</t>
  </si>
  <si>
    <t>NOTES TO PROFIT &amp; LOSS FOR THE PERIOD ENDED  ….</t>
  </si>
  <si>
    <t>NOTE 21: REVENUE FROM OPERATIONS</t>
  </si>
  <si>
    <t>Current reporting period (Rs. In '000)</t>
  </si>
  <si>
    <t>Previous reporting period (Rs. In '000)</t>
  </si>
  <si>
    <t>Sale of products</t>
  </si>
  <si>
    <t>Sale of services</t>
  </si>
  <si>
    <t>Other operating revenues (Specify nature)</t>
  </si>
  <si>
    <t>Gross Sales and Services</t>
  </si>
  <si>
    <t>xxxx</t>
  </si>
  <si>
    <t>Whether we need to disclose sale of goods by major heads</t>
  </si>
  <si>
    <t>NOTE 22: OTHER INCOME</t>
  </si>
  <si>
    <t>Interest Income</t>
  </si>
  <si>
    <t>Dividend Income:</t>
  </si>
  <si>
    <t>- from subsidiary companies</t>
  </si>
  <si>
    <t>- others</t>
  </si>
  <si>
    <t>Net gain on sale of investments</t>
  </si>
  <si>
    <t>Other non-operating income (net of expenses directly attributable to such income)</t>
  </si>
  <si>
    <t>Net gain on foreign currency transaction and translation (other than considered as finance cost)</t>
  </si>
  <si>
    <t>Details of items of exceptional and extraordinary nature (in case of gain) </t>
  </si>
  <si>
    <t>Prior period items (in case of gain) </t>
  </si>
  <si>
    <t>Additional information of income, which exceeds one per cent of the revenue from operations or Rs.1,00,000, whichever is higher; has to be provided in notes.</t>
  </si>
  <si>
    <t>NOTE 23: COST OF MATERIALS CONSUMED</t>
  </si>
  <si>
    <t>Raw Material  (under broad heads)</t>
  </si>
  <si>
    <t>Castings</t>
  </si>
  <si>
    <t>Forgings</t>
  </si>
  <si>
    <t>Engines</t>
  </si>
  <si>
    <t>Components</t>
  </si>
  <si>
    <t>Spare Parts</t>
  </si>
  <si>
    <t>Total value if all imported raw materials, spare parts and components consumed during the financial year and the total value of all indigenous raw materials, spare parts and components similarly consumed and the percentage of each to the total consumption</t>
  </si>
  <si>
    <t>Broad heads shall be decided taking into account the concept of materiality and presentation of true and fair view of financial statements,”.</t>
  </si>
  <si>
    <t>Break up of Raw Material, Spares parts and Components consumed</t>
  </si>
  <si>
    <t>Current reporting period</t>
  </si>
  <si>
    <t xml:space="preserve">Previous reporting period 
</t>
  </si>
  <si>
    <t>INR in '000</t>
  </si>
  <si>
    <t>%</t>
  </si>
  <si>
    <t>Imported</t>
  </si>
  <si>
    <t>Indigeneous</t>
  </si>
  <si>
    <t>NOTE 24: EMPLOYEE BENEFITS EXPENSES</t>
  </si>
  <si>
    <t>Salaries and wages</t>
  </si>
  <si>
    <t>Contribution to provident and other funds</t>
  </si>
  <si>
    <t>Staff welfare expenses</t>
  </si>
  <si>
    <t>Expense on Employee Stock Option Scheme (ESOP)</t>
  </si>
  <si>
    <t>Employee Stock Purchase Plan (ESPP)</t>
  </si>
  <si>
    <t>NOTE 25: FINANCE COSTS</t>
  </si>
  <si>
    <t>Interest Expense</t>
  </si>
  <si>
    <t>Other borrowing costs</t>
  </si>
  <si>
    <t>Applicable net gain/loss on foreign currency transactions and translation</t>
  </si>
  <si>
    <t>NOTE 26: OTHER EXPENSES</t>
  </si>
  <si>
    <t>Consumption of stores and spare parts</t>
  </si>
  <si>
    <t>Power and fuel</t>
  </si>
  <si>
    <t>Rent</t>
  </si>
  <si>
    <t>Repairs to buildings</t>
  </si>
  <si>
    <t>Repairs to machinery</t>
  </si>
  <si>
    <t>Insurance</t>
  </si>
  <si>
    <t>Rates and taxes, excluding, taxes on income</t>
  </si>
  <si>
    <t>Net gain or loss on foreign currency transaction and translation (other than considered as finance cost)</t>
  </si>
  <si>
    <t>Other expenses*</t>
  </si>
  <si>
    <t>Payments to the auditor</t>
  </si>
  <si>
    <t>(a) as auditor</t>
  </si>
  <si>
    <t>(b) for taxation matters</t>
  </si>
  <si>
    <t>(c) for company law matters</t>
  </si>
  <si>
    <t>(d) for management services</t>
  </si>
  <si>
    <t>(e) for other services</t>
  </si>
  <si>
    <t>(f) for reimbursement of expenses</t>
  </si>
  <si>
    <t>Net loss on sale of investments</t>
  </si>
  <si>
    <t>Prior period items (in case of loss)</t>
  </si>
  <si>
    <t>Miscellaneous expenses</t>
  </si>
  <si>
    <t>* Any item of expenditure which exceeds one per cent of the revenue from operations or Rs.1,00,000, whichever is higher</t>
  </si>
  <si>
    <t>Whether gain/loss on disposal needs to be  disclosed</t>
  </si>
  <si>
    <t>Additional Information Required to be disclose</t>
  </si>
  <si>
    <t>Value of imports calculated on C.I.F basis by the company during the financial year in respect of –</t>
  </si>
  <si>
    <t>I.Raw materials;</t>
  </si>
  <si>
    <t>II.Components and spare parts;</t>
  </si>
  <si>
    <t>III.Capital goods;</t>
  </si>
  <si>
    <t>Expenditure in foreign currency during the financial year on account of royalty, know-how, professional and consultation fees, interest, and other matters;</t>
  </si>
  <si>
    <t>The amount remitted during the year in foreign currencies on account of dividends with a specific mention of the total number of non-resident shareholders, the total number of shares held by them on which the dividends were due and the year to which the dividends related;</t>
  </si>
  <si>
    <t>Earnings in foreign exchange classified under the following heads, namely:-</t>
  </si>
  <si>
    <t>I.Export of goods calculated on F.O.B. basis;</t>
  </si>
  <si>
    <t>II.Royalty, know-how ,professional and consultation fees;</t>
  </si>
  <si>
    <t>III.Interest and dividend;</t>
  </si>
  <si>
    <t>IV.Other income, indicating the nature thereof</t>
  </si>
  <si>
    <t>Contingent liabilities and commitments</t>
  </si>
  <si>
    <t>(to the extent not provided for)</t>
  </si>
  <si>
    <t>(i)Contingent liabilities shall be classified as:</t>
  </si>
  <si>
    <t>(a)Claims against the company not acknowledged as debt;</t>
  </si>
  <si>
    <t>(b)Guarantees;</t>
  </si>
  <si>
    <t>(c)Other money for which the company is contingently liable</t>
  </si>
  <si>
    <t>(a)Estimated amount of contracts remaining to be executed on capital account and not provided for;</t>
  </si>
  <si>
    <t>(b)Uncalled liability on shares and other investments partly paid</t>
  </si>
  <si>
    <t>(c)Other commitments (specify nature). </t>
  </si>
  <si>
    <t>Related Party Disclosures</t>
  </si>
  <si>
    <t>Employee Benefits Disclosures</t>
  </si>
  <si>
    <t>Other disclosures (MSME, derivatives etc.)</t>
  </si>
  <si>
    <t>no specific format for Cash Flow has been prescribed</t>
  </si>
  <si>
    <t>Other Accounting Standard disclosures (AS 1, 17, 19, 27, 29 etc.)</t>
  </si>
  <si>
    <t>commitments shall be classified as:</t>
  </si>
  <si>
    <t>XYZ Inc.</t>
  </si>
  <si>
    <t>Capital reserve</t>
  </si>
  <si>
    <t>Securities Premium Account</t>
  </si>
  <si>
    <t>Balance as per last financial statements</t>
  </si>
  <si>
    <t>Add:Premium on issue of Equity Shares</t>
  </si>
  <si>
    <t>Add:Additions on ESOP outstanding</t>
  </si>
  <si>
    <t>Add:Amount Transferred from Stock options outstanding</t>
  </si>
  <si>
    <t>Less:Amount utilized towards issue of fully paid bonus shares</t>
  </si>
  <si>
    <t>Closing Balance</t>
  </si>
  <si>
    <t>Employee Stock Option Outstanding</t>
  </si>
  <si>
    <t>Gross Employee Stock compensation for options granted in earlier years</t>
  </si>
  <si>
    <t>Add:gross compensation for options granted during the year</t>
  </si>
  <si>
    <t>Less:deferred employee stock compensation</t>
  </si>
  <si>
    <t>Less:transferred to securities premium on exercise of stock options</t>
  </si>
  <si>
    <t>Add: Amount transferred from surplus balance in statement of profit and loss during the year</t>
  </si>
  <si>
    <t>Surplus/(deficit) at the beginning of the year</t>
  </si>
  <si>
    <t>Less:Appropriations</t>
  </si>
  <si>
    <t>Transfer to General Reserve</t>
  </si>
  <si>
    <t>Proposed Dividend including dividend distribution tax</t>
  </si>
  <si>
    <t>Less : Excise duty</t>
  </si>
</sst>
</file>

<file path=xl/styles.xml><?xml version="1.0" encoding="utf-8"?>
<styleSheet xmlns="http://schemas.openxmlformats.org/spreadsheetml/2006/main">
  <numFmts count="2">
    <numFmt numFmtId="43" formatCode="_(* #,##0.00_);_(* \(#,##0.00\);_(* &quot;-&quot;??_);_(@_)"/>
    <numFmt numFmtId="164" formatCode="_(* #,##0_);_(* \(#,##0\);_(* &quot;-&quot;??_);_(@_)"/>
  </numFmts>
  <fonts count="25">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0"/>
      <name val="Arial"/>
      <family val="2"/>
    </font>
    <font>
      <sz val="10"/>
      <name val="Arial"/>
      <family val="2"/>
    </font>
    <font>
      <sz val="10"/>
      <color indexed="8"/>
      <name val="Arial"/>
      <family val="2"/>
    </font>
    <font>
      <b/>
      <sz val="8"/>
      <color indexed="81"/>
      <name val="Tahoma"/>
      <family val="2"/>
    </font>
    <font>
      <b/>
      <sz val="12"/>
      <name val="Arial"/>
      <family val="2"/>
    </font>
    <font>
      <sz val="10"/>
      <name val="Verdana"/>
      <family val="2"/>
    </font>
    <font>
      <u/>
      <sz val="10"/>
      <color indexed="12"/>
      <name val="Arial"/>
      <family val="2"/>
    </font>
    <font>
      <i/>
      <sz val="10"/>
      <name val="Arial"/>
      <family val="2"/>
    </font>
    <font>
      <sz val="8"/>
      <color indexed="81"/>
      <name val="Tahoma"/>
      <family val="2"/>
    </font>
    <font>
      <b/>
      <sz val="10"/>
      <name val="Verdana"/>
      <family val="2"/>
    </font>
    <font>
      <b/>
      <u/>
      <sz val="11"/>
      <color theme="1"/>
      <name val="Calibri"/>
      <family val="2"/>
      <scheme val="minor"/>
    </font>
    <font>
      <b/>
      <sz val="11"/>
      <name val="Verdana"/>
      <family val="2"/>
    </font>
    <font>
      <sz val="9"/>
      <name val="Arial Black"/>
      <family val="2"/>
    </font>
    <font>
      <sz val="9"/>
      <name val="Arial"/>
      <family val="2"/>
    </font>
    <font>
      <b/>
      <sz val="9"/>
      <name val="Arial"/>
      <family val="2"/>
    </font>
    <font>
      <sz val="9"/>
      <color rgb="FFFF0000"/>
      <name val="Arial"/>
      <family val="2"/>
    </font>
    <font>
      <b/>
      <sz val="9"/>
      <color rgb="FFFF0000"/>
      <name val="Arial"/>
      <family val="2"/>
    </font>
    <font>
      <b/>
      <u/>
      <sz val="9"/>
      <name val="Arial"/>
      <family val="2"/>
    </font>
    <font>
      <b/>
      <sz val="11"/>
      <color rgb="FFFF0000"/>
      <name val="Calibri"/>
      <family val="2"/>
      <scheme val="minor"/>
    </font>
    <font>
      <sz val="9"/>
      <color theme="1"/>
      <name val="Segoe UI"/>
      <family val="2"/>
    </font>
    <font>
      <b/>
      <sz val="6"/>
      <color rgb="FF39577A"/>
      <name val="Arial"/>
      <family val="2"/>
    </font>
  </fonts>
  <fills count="3">
    <fill>
      <patternFill patternType="none"/>
    </fill>
    <fill>
      <patternFill patternType="gray125"/>
    </fill>
    <fill>
      <patternFill patternType="solid">
        <fgColor rgb="FFFFFF00"/>
        <bgColor indexed="64"/>
      </patternFill>
    </fill>
  </fills>
  <borders count="25">
    <border>
      <left/>
      <right/>
      <top/>
      <bottom/>
      <diagonal/>
    </border>
    <border>
      <left/>
      <right/>
      <top style="thin">
        <color indexed="64"/>
      </top>
      <bottom style="thin">
        <color indexed="64"/>
      </bottom>
      <diagonal/>
    </border>
    <border>
      <left/>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s>
  <cellStyleXfs count="19">
    <xf numFmtId="0" fontId="0" fillId="0" borderId="0"/>
    <xf numFmtId="43" fontId="1" fillId="0" borderId="0" applyFont="0" applyFill="0" applyBorder="0" applyAlignment="0" applyProtection="0"/>
    <xf numFmtId="9" fontId="1" fillId="0" borderId="0" applyFont="0" applyFill="0" applyBorder="0" applyAlignment="0" applyProtection="0"/>
    <xf numFmtId="0" fontId="5" fillId="0" borderId="0"/>
    <xf numFmtId="0" fontId="10" fillId="0" borderId="0" applyNumberFormat="0" applyFill="0" applyBorder="0" applyAlignment="0" applyProtection="0">
      <alignment vertical="top"/>
      <protection locked="0"/>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 fillId="0" borderId="0"/>
    <xf numFmtId="9" fontId="5" fillId="0" borderId="0" applyFont="0" applyFill="0" applyBorder="0" applyAlignment="0" applyProtection="0"/>
    <xf numFmtId="0" fontId="6" fillId="0" borderId="0">
      <alignment vertical="top"/>
    </xf>
  </cellStyleXfs>
  <cellXfs count="213">
    <xf numFmtId="0" fontId="0" fillId="0" borderId="0" xfId="0"/>
    <xf numFmtId="0" fontId="0" fillId="0" borderId="0" xfId="0" applyBorder="1"/>
    <xf numFmtId="0" fontId="8" fillId="0" borderId="0" xfId="3" applyFont="1"/>
    <xf numFmtId="0" fontId="4" fillId="0" borderId="0" xfId="3" applyFont="1" applyAlignment="1">
      <alignment horizontal="center"/>
    </xf>
    <xf numFmtId="0" fontId="5" fillId="0" borderId="0" xfId="3"/>
    <xf numFmtId="0" fontId="9" fillId="0" borderId="0" xfId="0" applyFont="1"/>
    <xf numFmtId="0" fontId="5" fillId="0" borderId="0" xfId="3" applyAlignment="1">
      <alignment horizontal="right"/>
    </xf>
    <xf numFmtId="0" fontId="4" fillId="0" borderId="1" xfId="3" applyFont="1" applyBorder="1" applyAlignment="1">
      <alignment horizontal="center" vertical="top" wrapText="1"/>
    </xf>
    <xf numFmtId="0" fontId="4" fillId="0" borderId="0" xfId="3" applyFont="1" applyAlignment="1">
      <alignment horizontal="center" vertical="top" wrapText="1"/>
    </xf>
    <xf numFmtId="0" fontId="4" fillId="0" borderId="1" xfId="3" applyFont="1" applyBorder="1" applyAlignment="1">
      <alignment horizontal="center"/>
    </xf>
    <xf numFmtId="0" fontId="4" fillId="0" borderId="0" xfId="3" applyFont="1"/>
    <xf numFmtId="0" fontId="5" fillId="0" borderId="0" xfId="4" applyFont="1" applyAlignment="1" applyProtection="1">
      <alignment horizontal="center"/>
    </xf>
    <xf numFmtId="0" fontId="4" fillId="0" borderId="1" xfId="3" applyFont="1" applyBorder="1"/>
    <xf numFmtId="0" fontId="5" fillId="0" borderId="0" xfId="4" quotePrefix="1" applyFont="1" applyAlignment="1" applyProtection="1">
      <alignment horizontal="center"/>
    </xf>
    <xf numFmtId="0" fontId="4" fillId="0" borderId="0" xfId="3" applyFont="1" applyAlignment="1">
      <alignment horizontal="right"/>
    </xf>
    <xf numFmtId="0" fontId="4" fillId="0" borderId="2" xfId="3" applyFont="1" applyBorder="1"/>
    <xf numFmtId="0" fontId="5" fillId="0" borderId="0" xfId="3" applyFont="1" applyAlignment="1">
      <alignment horizontal="center"/>
    </xf>
    <xf numFmtId="0" fontId="5" fillId="0" borderId="0" xfId="3" applyAlignment="1">
      <alignment horizontal="left" indent="2"/>
    </xf>
    <xf numFmtId="0" fontId="11" fillId="0" borderId="0" xfId="3" applyFont="1"/>
    <xf numFmtId="0" fontId="5" fillId="0" borderId="0" xfId="3" applyAlignment="1">
      <alignment horizontal="center"/>
    </xf>
    <xf numFmtId="0" fontId="4" fillId="0" borderId="0" xfId="3" applyFont="1" applyAlignment="1">
      <alignment horizontal="left"/>
    </xf>
    <xf numFmtId="0" fontId="5" fillId="0" borderId="0" xfId="3" applyAlignment="1">
      <alignment horizontal="left" indent="1"/>
    </xf>
    <xf numFmtId="0" fontId="3" fillId="0" borderId="0" xfId="0" applyFont="1"/>
    <xf numFmtId="0" fontId="0" fillId="0" borderId="3" xfId="0" applyBorder="1"/>
    <xf numFmtId="0" fontId="3" fillId="0" borderId="4" xfId="0" applyFont="1" applyBorder="1"/>
    <xf numFmtId="0" fontId="3" fillId="0" borderId="5" xfId="0" applyFont="1" applyBorder="1" applyAlignment="1">
      <alignment wrapText="1"/>
    </xf>
    <xf numFmtId="0" fontId="0" fillId="0" borderId="6" xfId="0" applyBorder="1"/>
    <xf numFmtId="0" fontId="0" fillId="0" borderId="7" xfId="0" applyBorder="1"/>
    <xf numFmtId="0" fontId="0" fillId="0" borderId="8" xfId="0" applyBorder="1"/>
    <xf numFmtId="0" fontId="0" fillId="0" borderId="6" xfId="0" quotePrefix="1" applyBorder="1"/>
    <xf numFmtId="0" fontId="0" fillId="0" borderId="7" xfId="0" applyBorder="1" applyAlignment="1">
      <alignment horizontal="left"/>
    </xf>
    <xf numFmtId="0" fontId="0" fillId="0" borderId="7" xfId="0" applyBorder="1" applyAlignment="1">
      <alignment horizontal="left" indent="1"/>
    </xf>
    <xf numFmtId="0" fontId="0" fillId="0" borderId="9" xfId="0" applyBorder="1" applyAlignment="1">
      <alignment horizontal="right" indent="1"/>
    </xf>
    <xf numFmtId="0" fontId="0" fillId="0" borderId="10" xfId="0" applyBorder="1"/>
    <xf numFmtId="0" fontId="0" fillId="0" borderId="11" xfId="0" applyBorder="1"/>
    <xf numFmtId="0" fontId="0" fillId="0" borderId="7" xfId="0" applyBorder="1" applyAlignment="1">
      <alignment horizontal="left" wrapText="1" indent="1"/>
    </xf>
    <xf numFmtId="0" fontId="0" fillId="0" borderId="12" xfId="0" applyBorder="1" applyAlignment="1">
      <alignment horizontal="right" indent="1"/>
    </xf>
    <xf numFmtId="0" fontId="3" fillId="0" borderId="6" xfId="0" quotePrefix="1" applyFont="1" applyBorder="1"/>
    <xf numFmtId="0" fontId="3" fillId="0" borderId="7" xfId="0" applyFont="1" applyBorder="1" applyAlignment="1">
      <alignment horizontal="left" indent="1"/>
    </xf>
    <xf numFmtId="0" fontId="0" fillId="0" borderId="13" xfId="0" applyBorder="1" applyAlignment="1">
      <alignment horizontal="right" indent="1"/>
    </xf>
    <xf numFmtId="0" fontId="0" fillId="0" borderId="14" xfId="0" applyBorder="1" applyAlignment="1">
      <alignment horizontal="right"/>
    </xf>
    <xf numFmtId="0" fontId="0" fillId="0" borderId="12" xfId="0" applyBorder="1" applyAlignment="1">
      <alignment horizontal="left" indent="1"/>
    </xf>
    <xf numFmtId="0" fontId="0" fillId="0" borderId="6" xfId="0" applyBorder="1" applyAlignment="1">
      <alignment horizontal="left" indent="1"/>
    </xf>
    <xf numFmtId="0" fontId="0" fillId="0" borderId="7" xfId="0" applyBorder="1" applyAlignment="1">
      <alignment horizontal="left" indent="2"/>
    </xf>
    <xf numFmtId="0" fontId="0" fillId="0" borderId="11" xfId="0" applyBorder="1" applyAlignment="1">
      <alignment horizontal="right"/>
    </xf>
    <xf numFmtId="0" fontId="0" fillId="0" borderId="7" xfId="0" applyBorder="1" applyAlignment="1">
      <alignment horizontal="right" indent="1"/>
    </xf>
    <xf numFmtId="0" fontId="0" fillId="0" borderId="8" xfId="0" applyBorder="1" applyAlignment="1">
      <alignment horizontal="right"/>
    </xf>
    <xf numFmtId="0" fontId="0" fillId="0" borderId="7" xfId="0" applyBorder="1" applyAlignment="1">
      <alignment horizontal="left" indent="3"/>
    </xf>
    <xf numFmtId="0" fontId="0" fillId="0" borderId="15" xfId="0" applyBorder="1"/>
    <xf numFmtId="0" fontId="0" fillId="0" borderId="16" xfId="0" applyBorder="1" applyAlignment="1">
      <alignment horizontal="left" indent="1"/>
    </xf>
    <xf numFmtId="0" fontId="0" fillId="0" borderId="17" xfId="0" applyBorder="1"/>
    <xf numFmtId="0" fontId="0" fillId="0" borderId="18" xfId="0" applyBorder="1"/>
    <xf numFmtId="0" fontId="0" fillId="0" borderId="19" xfId="0" applyBorder="1"/>
    <xf numFmtId="0" fontId="0" fillId="0" borderId="20" xfId="0" applyBorder="1"/>
    <xf numFmtId="0" fontId="13" fillId="0" borderId="12" xfId="0" applyFont="1" applyBorder="1" applyAlignment="1">
      <alignment horizontal="left" vertical="center"/>
    </xf>
    <xf numFmtId="0" fontId="13" fillId="0" borderId="12" xfId="0" applyFont="1" applyBorder="1" applyAlignment="1">
      <alignment horizontal="center" vertical="center" wrapText="1"/>
    </xf>
    <xf numFmtId="0" fontId="13" fillId="0" borderId="7" xfId="0" applyFont="1" applyBorder="1" applyAlignment="1">
      <alignment horizontal="left" vertical="center"/>
    </xf>
    <xf numFmtId="0" fontId="13" fillId="0" borderId="7" xfId="0" applyFont="1" applyBorder="1" applyAlignment="1">
      <alignment horizontal="center" vertical="center" wrapText="1"/>
    </xf>
    <xf numFmtId="0" fontId="14" fillId="0" borderId="7" xfId="0" applyFont="1" applyBorder="1"/>
    <xf numFmtId="0" fontId="3" fillId="0" borderId="7" xfId="0" applyFont="1" applyBorder="1"/>
    <xf numFmtId="164" fontId="0" fillId="0" borderId="7" xfId="1" applyNumberFormat="1" applyFont="1" applyBorder="1"/>
    <xf numFmtId="0" fontId="0" fillId="0" borderId="16" xfId="0" applyBorder="1"/>
    <xf numFmtId="0" fontId="14" fillId="0" borderId="0" xfId="0" applyFont="1"/>
    <xf numFmtId="0" fontId="14" fillId="0" borderId="0" xfId="0" applyFont="1" applyAlignment="1">
      <alignment horizontal="center" wrapText="1"/>
    </xf>
    <xf numFmtId="37" fontId="0" fillId="0" borderId="0" xfId="1" applyNumberFormat="1" applyFont="1"/>
    <xf numFmtId="164" fontId="0" fillId="0" borderId="0" xfId="1" applyNumberFormat="1" applyFont="1"/>
    <xf numFmtId="9" fontId="0" fillId="0" borderId="0" xfId="2" applyFont="1"/>
    <xf numFmtId="0" fontId="14" fillId="0" borderId="0" xfId="0" applyFont="1" applyAlignment="1">
      <alignment wrapText="1"/>
    </xf>
    <xf numFmtId="0" fontId="13" fillId="0" borderId="12" xfId="0" applyFont="1" applyBorder="1" applyAlignment="1">
      <alignment vertical="center"/>
    </xf>
    <xf numFmtId="0" fontId="0" fillId="0" borderId="13" xfId="0" applyBorder="1"/>
    <xf numFmtId="0" fontId="0" fillId="0" borderId="12" xfId="0" applyFont="1" applyBorder="1"/>
    <xf numFmtId="0" fontId="0" fillId="0" borderId="12" xfId="0" applyBorder="1"/>
    <xf numFmtId="0" fontId="0" fillId="0" borderId="7" xfId="0" applyBorder="1" applyAlignment="1">
      <alignment horizontal="center"/>
    </xf>
    <xf numFmtId="0" fontId="0" fillId="0" borderId="7" xfId="0" applyBorder="1" applyAlignment="1">
      <alignment horizontal="left" wrapText="1"/>
    </xf>
    <xf numFmtId="0" fontId="0" fillId="0" borderId="16" xfId="0" applyBorder="1" applyAlignment="1">
      <alignment horizontal="center"/>
    </xf>
    <xf numFmtId="0" fontId="0" fillId="0" borderId="7" xfId="0" applyFont="1" applyBorder="1"/>
    <xf numFmtId="0" fontId="3" fillId="0" borderId="21" xfId="0" applyFont="1" applyBorder="1"/>
    <xf numFmtId="0" fontId="3" fillId="0" borderId="12" xfId="0" applyFont="1" applyBorder="1"/>
    <xf numFmtId="0" fontId="0" fillId="0" borderId="22" xfId="0" applyBorder="1"/>
    <xf numFmtId="0" fontId="0" fillId="0" borderId="7" xfId="0" quotePrefix="1" applyBorder="1"/>
    <xf numFmtId="0" fontId="3" fillId="0" borderId="16" xfId="0" applyFont="1" applyBorder="1"/>
    <xf numFmtId="0" fontId="0" fillId="0" borderId="0" xfId="0" quotePrefix="1"/>
    <xf numFmtId="0" fontId="0" fillId="0" borderId="0" xfId="0" applyBorder="1" applyAlignment="1">
      <alignment vertical="center"/>
    </xf>
    <xf numFmtId="0" fontId="3" fillId="0" borderId="12" xfId="0" applyFont="1" applyBorder="1" applyAlignment="1">
      <alignment vertical="center"/>
    </xf>
    <xf numFmtId="0" fontId="2" fillId="0" borderId="0" xfId="0" applyFont="1"/>
    <xf numFmtId="0" fontId="3" fillId="0" borderId="7" xfId="0" applyFont="1" applyBorder="1" applyAlignment="1">
      <alignment vertical="center"/>
    </xf>
    <xf numFmtId="0" fontId="13" fillId="0" borderId="22" xfId="0" applyFont="1" applyBorder="1" applyAlignment="1">
      <alignment horizontal="center" vertical="center" wrapText="1"/>
    </xf>
    <xf numFmtId="0" fontId="0" fillId="0" borderId="7" xfId="0" applyBorder="1" applyAlignment="1">
      <alignment vertical="center"/>
    </xf>
    <xf numFmtId="0" fontId="13" fillId="0" borderId="0" xfId="0" applyFont="1" applyBorder="1" applyAlignment="1">
      <alignment vertical="center"/>
    </xf>
    <xf numFmtId="0" fontId="3" fillId="0" borderId="9" xfId="0" applyFont="1" applyBorder="1"/>
    <xf numFmtId="164" fontId="0" fillId="0" borderId="12" xfId="1" applyNumberFormat="1" applyFont="1" applyBorder="1"/>
    <xf numFmtId="164" fontId="0" fillId="0" borderId="0" xfId="1" applyNumberFormat="1" applyFont="1" applyBorder="1"/>
    <xf numFmtId="0" fontId="0" fillId="0" borderId="7" xfId="0" applyFont="1" applyBorder="1" applyAlignment="1">
      <alignment vertical="center"/>
    </xf>
    <xf numFmtId="0" fontId="0" fillId="0" borderId="0" xfId="0" applyFont="1"/>
    <xf numFmtId="0" fontId="15" fillId="0" borderId="12"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7" xfId="0" applyFont="1" applyBorder="1" applyAlignment="1">
      <alignment horizontal="center" vertical="center" wrapText="1"/>
    </xf>
    <xf numFmtId="0" fontId="0" fillId="0" borderId="7" xfId="0" applyFont="1" applyBorder="1" applyAlignment="1">
      <alignment vertical="center" wrapText="1"/>
    </xf>
    <xf numFmtId="0" fontId="0" fillId="0" borderId="22" xfId="0" applyFont="1" applyBorder="1"/>
    <xf numFmtId="0" fontId="0" fillId="0" borderId="0" xfId="0" applyFont="1" applyBorder="1" applyAlignment="1">
      <alignment vertical="center"/>
    </xf>
    <xf numFmtId="0" fontId="0" fillId="0" borderId="7" xfId="0" applyBorder="1" applyAlignment="1">
      <alignment wrapText="1"/>
    </xf>
    <xf numFmtId="0" fontId="16" fillId="0" borderId="0" xfId="3" applyFont="1" applyFill="1" applyBorder="1" applyAlignment="1">
      <alignment horizontal="left" wrapText="1"/>
    </xf>
    <xf numFmtId="43" fontId="18" fillId="0" borderId="0" xfId="5" applyFont="1" applyFill="1" applyBorder="1" applyAlignment="1">
      <alignment horizontal="centerContinuous"/>
    </xf>
    <xf numFmtId="0" fontId="17" fillId="0" borderId="0" xfId="3" applyFont="1" applyFill="1" applyBorder="1"/>
    <xf numFmtId="0" fontId="17" fillId="0" borderId="0" xfId="3" applyFont="1" applyFill="1" applyBorder="1" applyAlignment="1">
      <alignment horizontal="left" wrapText="1"/>
    </xf>
    <xf numFmtId="43" fontId="17" fillId="0" borderId="0" xfId="5" applyFont="1" applyFill="1" applyBorder="1"/>
    <xf numFmtId="0" fontId="18" fillId="0" borderId="0" xfId="3" applyFont="1" applyFill="1" applyBorder="1" applyAlignment="1">
      <alignment horizontal="left" wrapText="1"/>
    </xf>
    <xf numFmtId="43" fontId="17" fillId="0" borderId="0" xfId="5" applyFont="1" applyFill="1" applyBorder="1" applyAlignment="1">
      <alignment horizontal="centerContinuous"/>
    </xf>
    <xf numFmtId="0" fontId="18" fillId="0" borderId="23" xfId="3" applyFont="1" applyFill="1" applyBorder="1" applyAlignment="1">
      <alignment wrapText="1"/>
    </xf>
    <xf numFmtId="15" fontId="18" fillId="0" borderId="13" xfId="5" applyNumberFormat="1" applyFont="1" applyFill="1" applyBorder="1" applyAlignment="1">
      <alignment horizontal="center" vertical="center" wrapText="1"/>
    </xf>
    <xf numFmtId="15" fontId="18" fillId="0" borderId="24" xfId="5" applyNumberFormat="1" applyFont="1" applyFill="1" applyBorder="1" applyAlignment="1">
      <alignment horizontal="center" vertical="center" wrapText="1"/>
    </xf>
    <xf numFmtId="0" fontId="17" fillId="0" borderId="22" xfId="3" applyFont="1" applyFill="1" applyBorder="1" applyAlignment="1">
      <alignment wrapText="1"/>
    </xf>
    <xf numFmtId="43" fontId="17" fillId="0" borderId="7" xfId="5" applyFont="1" applyFill="1" applyBorder="1"/>
    <xf numFmtId="0" fontId="17" fillId="0" borderId="7" xfId="3" applyFont="1" applyFill="1" applyBorder="1"/>
    <xf numFmtId="0" fontId="18" fillId="0" borderId="22" xfId="3" applyFont="1" applyFill="1" applyBorder="1" applyAlignment="1">
      <alignment wrapText="1"/>
    </xf>
    <xf numFmtId="0" fontId="17" fillId="0" borderId="22" xfId="3" quotePrefix="1" applyFont="1" applyFill="1" applyBorder="1" applyAlignment="1">
      <alignment wrapText="1"/>
    </xf>
    <xf numFmtId="43" fontId="17" fillId="0" borderId="7" xfId="5" quotePrefix="1" applyFont="1" applyFill="1" applyBorder="1" applyAlignment="1"/>
    <xf numFmtId="43" fontId="17" fillId="0" borderId="7" xfId="3" applyNumberFormat="1" applyFont="1" applyFill="1" applyBorder="1"/>
    <xf numFmtId="43" fontId="17" fillId="0" borderId="0" xfId="3" applyNumberFormat="1" applyFont="1" applyFill="1" applyBorder="1"/>
    <xf numFmtId="43" fontId="17" fillId="0" borderId="7" xfId="1" applyFont="1" applyFill="1" applyBorder="1"/>
    <xf numFmtId="0" fontId="19" fillId="0" borderId="22" xfId="3" applyFont="1" applyFill="1" applyBorder="1" applyAlignment="1">
      <alignment horizontal="left" wrapText="1"/>
    </xf>
    <xf numFmtId="43" fontId="17" fillId="0" borderId="12" xfId="5" quotePrefix="1" applyFont="1" applyFill="1" applyBorder="1" applyAlignment="1"/>
    <xf numFmtId="43" fontId="17" fillId="0" borderId="0" xfId="5" quotePrefix="1" applyFont="1" applyFill="1" applyBorder="1" applyAlignment="1"/>
    <xf numFmtId="0" fontId="20" fillId="0" borderId="22" xfId="3" applyFont="1" applyFill="1" applyBorder="1" applyAlignment="1">
      <alignment wrapText="1"/>
    </xf>
    <xf numFmtId="0" fontId="21" fillId="0" borderId="22" xfId="3" applyFont="1" applyFill="1" applyBorder="1" applyAlignment="1">
      <alignment wrapText="1"/>
    </xf>
    <xf numFmtId="43" fontId="18" fillId="0" borderId="12" xfId="5" applyFont="1" applyFill="1" applyBorder="1"/>
    <xf numFmtId="43" fontId="18" fillId="0" borderId="1" xfId="5" applyFont="1" applyFill="1" applyBorder="1"/>
    <xf numFmtId="39" fontId="18" fillId="0" borderId="7" xfId="5" applyNumberFormat="1" applyFont="1" applyFill="1" applyBorder="1"/>
    <xf numFmtId="39" fontId="18" fillId="0" borderId="7" xfId="3" applyNumberFormat="1" applyFont="1" applyFill="1" applyBorder="1"/>
    <xf numFmtId="39" fontId="18" fillId="0" borderId="0" xfId="3" applyNumberFormat="1" applyFont="1" applyFill="1" applyBorder="1"/>
    <xf numFmtId="0" fontId="18" fillId="0" borderId="9" xfId="3" applyFont="1" applyFill="1" applyBorder="1" applyAlignment="1">
      <alignment wrapText="1"/>
    </xf>
    <xf numFmtId="43" fontId="18" fillId="0" borderId="11" xfId="5" applyFont="1" applyFill="1" applyBorder="1"/>
    <xf numFmtId="43" fontId="18" fillId="0" borderId="24" xfId="5" applyFont="1" applyFill="1" applyBorder="1"/>
    <xf numFmtId="43" fontId="18" fillId="0" borderId="0" xfId="5" applyFont="1" applyFill="1" applyBorder="1"/>
    <xf numFmtId="0" fontId="17" fillId="0" borderId="0" xfId="3" applyFont="1" applyFill="1" applyBorder="1" applyAlignment="1">
      <alignment wrapText="1"/>
    </xf>
    <xf numFmtId="0" fontId="3" fillId="0" borderId="7" xfId="0" applyFont="1" applyBorder="1" applyAlignment="1">
      <alignment horizontal="left" vertical="center"/>
    </xf>
    <xf numFmtId="0" fontId="3" fillId="0" borderId="22" xfId="0" applyFont="1" applyBorder="1" applyAlignment="1">
      <alignment horizontal="left" vertical="center"/>
    </xf>
    <xf numFmtId="0" fontId="3" fillId="0" borderId="22" xfId="0" applyFont="1" applyBorder="1"/>
    <xf numFmtId="0" fontId="14" fillId="0" borderId="22" xfId="0" applyFont="1" applyBorder="1"/>
    <xf numFmtId="0" fontId="0" fillId="0" borderId="22" xfId="0" applyBorder="1" applyAlignment="1">
      <alignment horizontal="left" indent="1"/>
    </xf>
    <xf numFmtId="0" fontId="3" fillId="0" borderId="0" xfId="0" applyFont="1" applyBorder="1"/>
    <xf numFmtId="0" fontId="0" fillId="0" borderId="0" xfId="0" applyFont="1" applyBorder="1"/>
    <xf numFmtId="0" fontId="0" fillId="0" borderId="0" xfId="0" applyNumberFormat="1"/>
    <xf numFmtId="0" fontId="3" fillId="0" borderId="12" xfId="0" applyFont="1" applyBorder="1" applyAlignment="1">
      <alignment wrapText="1"/>
    </xf>
    <xf numFmtId="0" fontId="3" fillId="0" borderId="9" xfId="0" applyFont="1" applyBorder="1" applyAlignment="1">
      <alignment wrapText="1"/>
    </xf>
    <xf numFmtId="0" fontId="3" fillId="0" borderId="22" xfId="0" applyFont="1" applyBorder="1" applyAlignment="1">
      <alignment horizontal="center"/>
    </xf>
    <xf numFmtId="0" fontId="3" fillId="0" borderId="13" xfId="0" applyFont="1" applyBorder="1" applyAlignment="1">
      <alignment horizontal="center"/>
    </xf>
    <xf numFmtId="0" fontId="3" fillId="0" borderId="7" xfId="0" applyFont="1" applyBorder="1" applyAlignment="1">
      <alignment horizontal="center"/>
    </xf>
    <xf numFmtId="0" fontId="3" fillId="0" borderId="0" xfId="0" applyFont="1" applyBorder="1" applyAlignment="1">
      <alignment horizontal="center"/>
    </xf>
    <xf numFmtId="0" fontId="0" fillId="0" borderId="9" xfId="0" applyBorder="1"/>
    <xf numFmtId="0" fontId="0" fillId="0" borderId="1" xfId="0" applyBorder="1"/>
    <xf numFmtId="0" fontId="2" fillId="0" borderId="0" xfId="0" applyFont="1" applyBorder="1"/>
    <xf numFmtId="0" fontId="3" fillId="0" borderId="12" xfId="0" applyFont="1" applyBorder="1" applyAlignment="1">
      <alignment horizontal="center"/>
    </xf>
    <xf numFmtId="0" fontId="3" fillId="0" borderId="7" xfId="0" applyFont="1" applyBorder="1" applyAlignment="1">
      <alignment horizontal="center" vertical="center"/>
    </xf>
    <xf numFmtId="0" fontId="0" fillId="0" borderId="7" xfId="0" applyFont="1" applyBorder="1" applyAlignment="1">
      <alignment wrapText="1"/>
    </xf>
    <xf numFmtId="0" fontId="0" fillId="0" borderId="7" xfId="0" applyFont="1" applyBorder="1" applyAlignment="1">
      <alignment horizontal="center" wrapText="1"/>
    </xf>
    <xf numFmtId="0" fontId="0" fillId="0" borderId="7" xfId="0" applyFont="1" applyBorder="1" applyAlignment="1">
      <alignment horizontal="left" indent="2"/>
    </xf>
    <xf numFmtId="43" fontId="0" fillId="0" borderId="7" xfId="1" applyFont="1" applyBorder="1" applyAlignment="1">
      <alignment horizontal="center"/>
    </xf>
    <xf numFmtId="0" fontId="0" fillId="0" borderId="0" xfId="0" applyAlignment="1">
      <alignment vertical="top" wrapText="1"/>
    </xf>
    <xf numFmtId="0" fontId="0" fillId="0" borderId="0" xfId="0" applyAlignment="1">
      <alignment horizontal="left" vertical="top" wrapText="1" indent="1"/>
    </xf>
    <xf numFmtId="0" fontId="3" fillId="0" borderId="12" xfId="0" applyFont="1" applyBorder="1" applyAlignment="1">
      <alignment horizontal="center" wrapText="1"/>
    </xf>
    <xf numFmtId="0" fontId="3" fillId="0" borderId="9" xfId="0" applyFont="1" applyBorder="1" applyAlignment="1">
      <alignment horizontal="center" wrapText="1"/>
    </xf>
    <xf numFmtId="0" fontId="2" fillId="0" borderId="7" xfId="0" applyFont="1" applyBorder="1"/>
    <xf numFmtId="0" fontId="3" fillId="0" borderId="12" xfId="0" applyFont="1" applyBorder="1" applyAlignment="1">
      <alignment horizontal="center" vertical="center"/>
    </xf>
    <xf numFmtId="0" fontId="23" fillId="0" borderId="0" xfId="0" applyFont="1" applyAlignment="1">
      <alignment vertical="top"/>
    </xf>
    <xf numFmtId="0" fontId="0" fillId="0" borderId="0" xfId="0" applyAlignment="1"/>
    <xf numFmtId="0" fontId="24" fillId="0" borderId="0" xfId="0" applyFont="1" applyAlignment="1">
      <alignment horizontal="right" vertical="top"/>
    </xf>
    <xf numFmtId="19" fontId="23" fillId="0" borderId="0" xfId="0" applyNumberFormat="1" applyFont="1" applyAlignment="1">
      <alignment vertical="top"/>
    </xf>
    <xf numFmtId="0" fontId="23" fillId="0" borderId="0" xfId="0" applyFont="1" applyAlignment="1">
      <alignment vertical="top" wrapText="1"/>
    </xf>
    <xf numFmtId="0" fontId="3" fillId="0" borderId="13" xfId="0" applyFont="1" applyBorder="1" applyAlignment="1">
      <alignment horizontal="center" vertical="center"/>
    </xf>
    <xf numFmtId="0" fontId="3" fillId="0" borderId="13" xfId="0" applyFont="1" applyBorder="1" applyAlignment="1">
      <alignment horizontal="left" vertical="center" wrapText="1"/>
    </xf>
    <xf numFmtId="0" fontId="13" fillId="0" borderId="13" xfId="0" applyFont="1" applyBorder="1" applyAlignment="1">
      <alignment horizontal="center" vertical="center" wrapText="1"/>
    </xf>
    <xf numFmtId="0" fontId="0" fillId="2" borderId="0" xfId="0" applyFill="1"/>
    <xf numFmtId="0" fontId="13" fillId="0" borderId="12" xfId="0" applyFont="1" applyBorder="1" applyAlignment="1">
      <alignment horizontal="center" vertical="center" wrapText="1"/>
    </xf>
    <xf numFmtId="0" fontId="13" fillId="0" borderId="11" xfId="0" applyFont="1" applyBorder="1" applyAlignment="1">
      <alignment horizontal="center" vertical="center" wrapText="1"/>
    </xf>
    <xf numFmtId="0" fontId="14" fillId="0" borderId="0" xfId="0" applyFont="1" applyFill="1"/>
    <xf numFmtId="0" fontId="0" fillId="0" borderId="0" xfId="0" applyFill="1"/>
    <xf numFmtId="37" fontId="0" fillId="0" borderId="0" xfId="1" applyNumberFormat="1" applyFont="1" applyFill="1"/>
    <xf numFmtId="164" fontId="0" fillId="0" borderId="0" xfId="1" applyNumberFormat="1" applyFont="1" applyFill="1"/>
    <xf numFmtId="9" fontId="0" fillId="0" borderId="0" xfId="2" applyFont="1" applyFill="1"/>
    <xf numFmtId="0" fontId="3" fillId="0" borderId="13" xfId="0" applyFont="1" applyBorder="1"/>
    <xf numFmtId="0" fontId="0" fillId="0" borderId="14" xfId="0" applyBorder="1"/>
    <xf numFmtId="0" fontId="0" fillId="0" borderId="7" xfId="0" applyFont="1" applyFill="1" applyBorder="1"/>
    <xf numFmtId="0" fontId="3" fillId="0" borderId="16" xfId="0" applyFont="1" applyFill="1" applyBorder="1"/>
    <xf numFmtId="0" fontId="3" fillId="0" borderId="7" xfId="0" applyFont="1" applyFill="1" applyBorder="1"/>
    <xf numFmtId="43" fontId="0" fillId="0" borderId="0" xfId="0" applyNumberFormat="1"/>
    <xf numFmtId="0" fontId="13" fillId="0" borderId="12" xfId="0" applyFont="1" applyBorder="1" applyAlignment="1">
      <alignment horizontal="center" vertical="center"/>
    </xf>
    <xf numFmtId="0" fontId="13" fillId="0" borderId="12" xfId="0" applyFont="1" applyBorder="1" applyAlignment="1">
      <alignment horizontal="center" vertical="center" wrapText="1"/>
    </xf>
    <xf numFmtId="0" fontId="3" fillId="0" borderId="13" xfId="0" applyFont="1" applyBorder="1" applyAlignment="1">
      <alignment horizontal="left" vertical="center"/>
    </xf>
    <xf numFmtId="0" fontId="3" fillId="0" borderId="16" xfId="0" applyFont="1" applyBorder="1" applyAlignment="1">
      <alignment horizontal="left" vertical="center"/>
    </xf>
    <xf numFmtId="0" fontId="3" fillId="0" borderId="9" xfId="0" applyFont="1" applyBorder="1" applyAlignment="1">
      <alignment horizontal="center"/>
    </xf>
    <xf numFmtId="0" fontId="3" fillId="0" borderId="11" xfId="0" applyFont="1" applyBorder="1" applyAlignment="1">
      <alignment horizontal="center"/>
    </xf>
    <xf numFmtId="0" fontId="0" fillId="0" borderId="0" xfId="0" applyAlignment="1">
      <alignment horizontal="left" wrapText="1"/>
    </xf>
    <xf numFmtId="0" fontId="0" fillId="0" borderId="0" xfId="0" applyAlignment="1">
      <alignment wrapText="1"/>
    </xf>
    <xf numFmtId="0" fontId="0" fillId="0" borderId="0" xfId="0" applyNumberFormat="1" applyAlignment="1">
      <alignment wrapText="1"/>
    </xf>
    <xf numFmtId="0" fontId="22" fillId="0" borderId="13" xfId="0" applyFont="1" applyBorder="1" applyAlignment="1">
      <alignment horizontal="center" vertical="center" wrapText="1"/>
    </xf>
    <xf numFmtId="0" fontId="22" fillId="0" borderId="16"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6" xfId="0" applyFont="1" applyBorder="1" applyAlignment="1">
      <alignment horizontal="center" vertical="center" wrapText="1"/>
    </xf>
    <xf numFmtId="0" fontId="3" fillId="0" borderId="1" xfId="0" applyFont="1" applyBorder="1" applyAlignment="1">
      <alignment horizontal="center"/>
    </xf>
    <xf numFmtId="0" fontId="3" fillId="0" borderId="13" xfId="0" applyFont="1" applyBorder="1" applyAlignment="1">
      <alignment horizontal="left" vertical="center" wrapText="1"/>
    </xf>
    <xf numFmtId="0" fontId="3" fillId="0" borderId="16" xfId="0" applyFont="1" applyBorder="1" applyAlignment="1">
      <alignment horizontal="left" vertical="center" wrapText="1"/>
    </xf>
    <xf numFmtId="0" fontId="0" fillId="0" borderId="0" xfId="0" applyAlignment="1">
      <alignment horizontal="justify" wrapText="1"/>
    </xf>
    <xf numFmtId="0" fontId="0" fillId="0" borderId="0" xfId="0" applyNumberFormat="1" applyAlignment="1">
      <alignment horizontal="justify" wrapText="1"/>
    </xf>
    <xf numFmtId="0" fontId="3" fillId="0" borderId="7" xfId="0" applyFont="1" applyBorder="1" applyAlignment="1">
      <alignment horizontal="left" vertical="center"/>
    </xf>
    <xf numFmtId="0" fontId="2" fillId="0" borderId="0" xfId="0" applyFont="1" applyAlignment="1">
      <alignment horizontal="left" wrapText="1"/>
    </xf>
    <xf numFmtId="0" fontId="13" fillId="0" borderId="9" xfId="0" applyFont="1" applyBorder="1" applyAlignment="1">
      <alignment horizontal="center" vertical="center" wrapText="1"/>
    </xf>
    <xf numFmtId="0" fontId="13" fillId="0" borderId="11" xfId="0" applyFont="1" applyBorder="1" applyAlignment="1">
      <alignment horizontal="center" vertical="center" wrapText="1"/>
    </xf>
    <xf numFmtId="43" fontId="0" fillId="0" borderId="7" xfId="0" applyNumberFormat="1" applyFill="1" applyBorder="1"/>
    <xf numFmtId="43" fontId="0" fillId="0" borderId="8" xfId="1" applyFont="1" applyFill="1" applyBorder="1"/>
    <xf numFmtId="0" fontId="0" fillId="0" borderId="7" xfId="0" applyFill="1" applyBorder="1"/>
    <xf numFmtId="43" fontId="0" fillId="0" borderId="16" xfId="0" applyNumberFormat="1" applyFill="1" applyBorder="1"/>
    <xf numFmtId="43" fontId="0" fillId="0" borderId="17" xfId="1" applyFont="1" applyFill="1" applyBorder="1"/>
  </cellXfs>
  <cellStyles count="19">
    <cellStyle name="Comma" xfId="1" builtinId="3"/>
    <cellStyle name="Comma 2" xfId="5"/>
    <cellStyle name="Comma 2 2" xfId="6"/>
    <cellStyle name="Comma 2 3" xfId="7"/>
    <cellStyle name="Comma 3" xfId="8"/>
    <cellStyle name="Comma 4" xfId="9"/>
    <cellStyle name="Comma 6" xfId="10"/>
    <cellStyle name="Hyperlink" xfId="4" builtinId="8"/>
    <cellStyle name="Normal" xfId="0" builtinId="0"/>
    <cellStyle name="Normal 11" xfId="3"/>
    <cellStyle name="Normal 2" xfId="11"/>
    <cellStyle name="Normal 2 2" xfId="12"/>
    <cellStyle name="Normal 3" xfId="13"/>
    <cellStyle name="Normal 4" xfId="14"/>
    <cellStyle name="Normal 5" xfId="15"/>
    <cellStyle name="Normal 6" xfId="16"/>
    <cellStyle name="Percent" xfId="2" builtinId="5"/>
    <cellStyle name="Percent 2" xfId="17"/>
    <cellStyle name="Style 1" xfId="1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fu801/LOCALS~1/Temp/D.Notes.Data/VolumeDataInputSheet_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nuja\ceco\CECO\Q3\BUINPU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Data Layout"/>
      <sheetName val="IDs_by_Service"/>
      <sheetName val="By_ID_Number"/>
      <sheetName val="2006 Submission Deadlines"/>
      <sheetName val="CBS REGIONS &amp; RESPONSIBILITY"/>
      <sheetName val="Sheet2"/>
    </sheetNames>
    <sheetDataSet>
      <sheetData sheetId="0" refreshError="1"/>
      <sheetData sheetId="1" refreshError="1"/>
      <sheetData sheetId="2" refreshError="1">
        <row r="2">
          <cell r="E2" t="str">
            <v>0001</v>
          </cell>
        </row>
        <row r="3">
          <cell r="E3" t="str">
            <v>0010</v>
          </cell>
        </row>
        <row r="4">
          <cell r="E4" t="str">
            <v>0012</v>
          </cell>
        </row>
        <row r="5">
          <cell r="E5" t="str">
            <v>0017</v>
          </cell>
        </row>
        <row r="6">
          <cell r="E6" t="str">
            <v>0018</v>
          </cell>
        </row>
        <row r="7">
          <cell r="E7" t="str">
            <v>0021</v>
          </cell>
        </row>
        <row r="8">
          <cell r="E8" t="str">
            <v>0022</v>
          </cell>
        </row>
        <row r="9">
          <cell r="E9" t="str">
            <v>0023</v>
          </cell>
        </row>
        <row r="10">
          <cell r="E10" t="str">
            <v>0025</v>
          </cell>
        </row>
        <row r="11">
          <cell r="E11" t="str">
            <v>0026</v>
          </cell>
        </row>
        <row r="12">
          <cell r="E12" t="str">
            <v>0027</v>
          </cell>
        </row>
        <row r="13">
          <cell r="E13" t="str">
            <v>0028</v>
          </cell>
        </row>
        <row r="14">
          <cell r="E14" t="str">
            <v>0029</v>
          </cell>
        </row>
        <row r="15">
          <cell r="E15" t="str">
            <v>0032</v>
          </cell>
        </row>
        <row r="16">
          <cell r="E16" t="str">
            <v>0035</v>
          </cell>
        </row>
        <row r="17">
          <cell r="E17" t="str">
            <v>0036</v>
          </cell>
        </row>
        <row r="18">
          <cell r="E18" t="str">
            <v>0037</v>
          </cell>
        </row>
        <row r="19">
          <cell r="E19" t="str">
            <v>0042</v>
          </cell>
        </row>
        <row r="20">
          <cell r="E20" t="str">
            <v>0046</v>
          </cell>
        </row>
        <row r="21">
          <cell r="E21" t="str">
            <v>0058</v>
          </cell>
        </row>
        <row r="22">
          <cell r="E22" t="str">
            <v>0059</v>
          </cell>
        </row>
        <row r="23">
          <cell r="E23" t="str">
            <v>0060</v>
          </cell>
        </row>
        <row r="24">
          <cell r="E24" t="str">
            <v>0061</v>
          </cell>
        </row>
        <row r="25">
          <cell r="E25" t="str">
            <v>0074</v>
          </cell>
        </row>
        <row r="26">
          <cell r="E26" t="str">
            <v>0078</v>
          </cell>
        </row>
        <row r="27">
          <cell r="E27" t="str">
            <v>0080</v>
          </cell>
        </row>
        <row r="28">
          <cell r="E28" t="str">
            <v>0085</v>
          </cell>
        </row>
        <row r="29">
          <cell r="E29" t="str">
            <v>0086</v>
          </cell>
        </row>
        <row r="30">
          <cell r="E30" t="str">
            <v>0088</v>
          </cell>
        </row>
        <row r="31">
          <cell r="E31" t="str">
            <v>0089</v>
          </cell>
        </row>
        <row r="32">
          <cell r="E32" t="str">
            <v>0091</v>
          </cell>
        </row>
        <row r="33">
          <cell r="E33" t="str">
            <v>0094</v>
          </cell>
        </row>
        <row r="34">
          <cell r="E34" t="str">
            <v>0096</v>
          </cell>
        </row>
        <row r="35">
          <cell r="E35" t="str">
            <v>0097</v>
          </cell>
        </row>
        <row r="36">
          <cell r="E36" t="str">
            <v>0101</v>
          </cell>
        </row>
        <row r="37">
          <cell r="E37" t="str">
            <v>0115</v>
          </cell>
        </row>
        <row r="38">
          <cell r="E38" t="str">
            <v>0117</v>
          </cell>
        </row>
        <row r="39">
          <cell r="E39" t="str">
            <v>0118</v>
          </cell>
        </row>
        <row r="40">
          <cell r="E40" t="str">
            <v>0120</v>
          </cell>
        </row>
        <row r="41">
          <cell r="E41" t="str">
            <v>0123</v>
          </cell>
        </row>
        <row r="42">
          <cell r="E42" t="str">
            <v>0124</v>
          </cell>
        </row>
        <row r="43">
          <cell r="E43" t="str">
            <v>0126</v>
          </cell>
        </row>
        <row r="44">
          <cell r="E44" t="str">
            <v>0129</v>
          </cell>
        </row>
        <row r="45">
          <cell r="E45" t="str">
            <v>0131</v>
          </cell>
        </row>
        <row r="46">
          <cell r="E46" t="str">
            <v>0133</v>
          </cell>
        </row>
        <row r="47">
          <cell r="E47" t="str">
            <v>0135</v>
          </cell>
        </row>
        <row r="48">
          <cell r="E48" t="str">
            <v>0136</v>
          </cell>
        </row>
        <row r="49">
          <cell r="E49" t="str">
            <v>0152</v>
          </cell>
        </row>
        <row r="50">
          <cell r="E50" t="str">
            <v>0153</v>
          </cell>
        </row>
        <row r="51">
          <cell r="E51" t="str">
            <v>0154</v>
          </cell>
        </row>
        <row r="52">
          <cell r="E52" t="str">
            <v>0155</v>
          </cell>
        </row>
        <row r="53">
          <cell r="E53" t="str">
            <v>0157</v>
          </cell>
        </row>
        <row r="54">
          <cell r="E54" t="str">
            <v>0164</v>
          </cell>
        </row>
        <row r="55">
          <cell r="E55" t="str">
            <v>0165</v>
          </cell>
        </row>
        <row r="56">
          <cell r="E56" t="str">
            <v>0166</v>
          </cell>
        </row>
        <row r="57">
          <cell r="E57" t="str">
            <v>0167</v>
          </cell>
        </row>
        <row r="58">
          <cell r="E58" t="str">
            <v>0169</v>
          </cell>
        </row>
        <row r="59">
          <cell r="E59" t="str">
            <v>0170</v>
          </cell>
        </row>
        <row r="60">
          <cell r="E60" t="str">
            <v>0171</v>
          </cell>
        </row>
        <row r="61">
          <cell r="E61" t="str">
            <v>0172</v>
          </cell>
        </row>
        <row r="62">
          <cell r="E62" t="str">
            <v>0173</v>
          </cell>
        </row>
        <row r="63">
          <cell r="E63" t="str">
            <v>0174</v>
          </cell>
        </row>
        <row r="64">
          <cell r="E64" t="str">
            <v>0175</v>
          </cell>
        </row>
        <row r="65">
          <cell r="E65" t="str">
            <v>0176</v>
          </cell>
        </row>
        <row r="66">
          <cell r="E66" t="str">
            <v>0177</v>
          </cell>
        </row>
        <row r="67">
          <cell r="E67" t="str">
            <v>0178</v>
          </cell>
        </row>
        <row r="68">
          <cell r="E68" t="str">
            <v>0179</v>
          </cell>
        </row>
        <row r="69">
          <cell r="E69" t="str">
            <v>0180</v>
          </cell>
        </row>
        <row r="70">
          <cell r="E70" t="str">
            <v>0181</v>
          </cell>
        </row>
        <row r="71">
          <cell r="E71" t="str">
            <v>0182</v>
          </cell>
        </row>
        <row r="72">
          <cell r="E72" t="str">
            <v>0183</v>
          </cell>
        </row>
        <row r="73">
          <cell r="E73" t="str">
            <v>0184</v>
          </cell>
        </row>
        <row r="74">
          <cell r="E74" t="str">
            <v>0185</v>
          </cell>
        </row>
        <row r="75">
          <cell r="E75" t="str">
            <v>0186</v>
          </cell>
        </row>
        <row r="76">
          <cell r="E76" t="str">
            <v>0187</v>
          </cell>
        </row>
        <row r="77">
          <cell r="E77" t="str">
            <v>0188</v>
          </cell>
        </row>
        <row r="78">
          <cell r="E78" t="str">
            <v>0189</v>
          </cell>
        </row>
        <row r="79">
          <cell r="E79" t="str">
            <v>0190</v>
          </cell>
        </row>
        <row r="80">
          <cell r="E80" t="str">
            <v>0191</v>
          </cell>
        </row>
        <row r="81">
          <cell r="E81" t="str">
            <v>0192</v>
          </cell>
        </row>
        <row r="82">
          <cell r="E82" t="str">
            <v>0193</v>
          </cell>
        </row>
        <row r="83">
          <cell r="E83" t="str">
            <v>0194</v>
          </cell>
        </row>
        <row r="84">
          <cell r="E84" t="str">
            <v>0195</v>
          </cell>
        </row>
        <row r="85">
          <cell r="E85" t="str">
            <v>0196</v>
          </cell>
        </row>
        <row r="86">
          <cell r="E86" t="str">
            <v>0197</v>
          </cell>
        </row>
        <row r="87">
          <cell r="E87" t="str">
            <v>0198</v>
          </cell>
        </row>
        <row r="88">
          <cell r="E88" t="str">
            <v>0199</v>
          </cell>
        </row>
        <row r="89">
          <cell r="E89" t="str">
            <v>0200</v>
          </cell>
        </row>
        <row r="90">
          <cell r="E90" t="str">
            <v>0201</v>
          </cell>
        </row>
        <row r="91">
          <cell r="E91" t="str">
            <v>0202</v>
          </cell>
        </row>
        <row r="92">
          <cell r="E92" t="str">
            <v>0203</v>
          </cell>
        </row>
        <row r="93">
          <cell r="E93" t="str">
            <v>0204</v>
          </cell>
        </row>
        <row r="94">
          <cell r="E94" t="str">
            <v>0205</v>
          </cell>
        </row>
        <row r="95">
          <cell r="E95" t="str">
            <v>0206</v>
          </cell>
        </row>
        <row r="96">
          <cell r="E96" t="str">
            <v>0207</v>
          </cell>
        </row>
        <row r="97">
          <cell r="E97" t="str">
            <v>0208</v>
          </cell>
        </row>
        <row r="98">
          <cell r="E98" t="str">
            <v>0209</v>
          </cell>
        </row>
        <row r="99">
          <cell r="E99" t="str">
            <v>0210</v>
          </cell>
        </row>
        <row r="100">
          <cell r="E100" t="str">
            <v>0211</v>
          </cell>
        </row>
        <row r="101">
          <cell r="E101" t="str">
            <v>0212</v>
          </cell>
        </row>
        <row r="102">
          <cell r="E102" t="str">
            <v>0213</v>
          </cell>
        </row>
        <row r="103">
          <cell r="E103" t="str">
            <v>0214</v>
          </cell>
        </row>
        <row r="104">
          <cell r="E104" t="str">
            <v>0215</v>
          </cell>
        </row>
        <row r="105">
          <cell r="E105" t="str">
            <v>0216</v>
          </cell>
        </row>
        <row r="106">
          <cell r="E106" t="str">
            <v>0217</v>
          </cell>
        </row>
        <row r="107">
          <cell r="E107" t="str">
            <v>0218</v>
          </cell>
        </row>
        <row r="108">
          <cell r="E108" t="str">
            <v>0219</v>
          </cell>
        </row>
        <row r="109">
          <cell r="E109" t="str">
            <v>0220</v>
          </cell>
        </row>
        <row r="110">
          <cell r="E110" t="str">
            <v>0221</v>
          </cell>
        </row>
        <row r="111">
          <cell r="E111" t="str">
            <v>0222</v>
          </cell>
        </row>
        <row r="112">
          <cell r="E112" t="str">
            <v>0223</v>
          </cell>
        </row>
        <row r="113">
          <cell r="E113" t="str">
            <v>0224</v>
          </cell>
        </row>
        <row r="114">
          <cell r="E114" t="str">
            <v>0225</v>
          </cell>
        </row>
        <row r="115">
          <cell r="E115" t="str">
            <v>0226</v>
          </cell>
        </row>
        <row r="116">
          <cell r="E116" t="str">
            <v>0227</v>
          </cell>
        </row>
        <row r="117">
          <cell r="E117" t="str">
            <v>0229</v>
          </cell>
        </row>
        <row r="118">
          <cell r="E118" t="str">
            <v>0230</v>
          </cell>
        </row>
        <row r="119">
          <cell r="E119" t="str">
            <v>0231</v>
          </cell>
        </row>
        <row r="120">
          <cell r="E120" t="str">
            <v>0232</v>
          </cell>
        </row>
        <row r="121">
          <cell r="E121" t="str">
            <v>0233</v>
          </cell>
        </row>
        <row r="122">
          <cell r="E122" t="str">
            <v>0234</v>
          </cell>
        </row>
      </sheetData>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UINPUT"/>
    </sheetNames>
    <definedNames>
      <definedName name="PrintChart"/>
    </defined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dimension ref="B1:IW58"/>
  <sheetViews>
    <sheetView workbookViewId="0"/>
  </sheetViews>
  <sheetFormatPr defaultRowHeight="12.75"/>
  <cols>
    <col min="1" max="1" width="1.85546875" style="5" customWidth="1"/>
    <col min="2" max="2" width="46.28515625" style="4" bestFit="1" customWidth="1"/>
    <col min="3" max="3" width="6.28515625" style="3" customWidth="1"/>
    <col min="4" max="4" width="20" style="4" customWidth="1"/>
    <col min="5" max="5" width="20.5703125" style="4" customWidth="1"/>
    <col min="6" max="256" width="9.140625" style="4"/>
    <col min="257" max="257" width="4.28515625" style="4" bestFit="1" customWidth="1"/>
    <col min="258" max="507" width="9.140625" style="5"/>
    <col min="508" max="508" width="1.85546875" style="5" customWidth="1"/>
    <col min="509" max="509" width="51.7109375" style="5" bestFit="1" customWidth="1"/>
    <col min="510" max="510" width="6.140625" style="5" customWidth="1"/>
    <col min="511" max="511" width="15.28515625" style="5" customWidth="1"/>
    <col min="512" max="512" width="16" style="5" customWidth="1"/>
    <col min="513" max="763" width="9.140625" style="5"/>
    <col min="764" max="764" width="1.85546875" style="5" customWidth="1"/>
    <col min="765" max="765" width="51.7109375" style="5" bestFit="1" customWidth="1"/>
    <col min="766" max="766" width="6.140625" style="5" customWidth="1"/>
    <col min="767" max="767" width="15.28515625" style="5" customWidth="1"/>
    <col min="768" max="768" width="16" style="5" customWidth="1"/>
    <col min="769" max="1019" width="9.140625" style="5"/>
    <col min="1020" max="1020" width="1.85546875" style="5" customWidth="1"/>
    <col min="1021" max="1021" width="51.7109375" style="5" bestFit="1" customWidth="1"/>
    <col min="1022" max="1022" width="6.140625" style="5" customWidth="1"/>
    <col min="1023" max="1023" width="15.28515625" style="5" customWidth="1"/>
    <col min="1024" max="1024" width="16" style="5" customWidth="1"/>
    <col min="1025" max="1275" width="9.140625" style="5"/>
    <col min="1276" max="1276" width="1.85546875" style="5" customWidth="1"/>
    <col min="1277" max="1277" width="51.7109375" style="5" bestFit="1" customWidth="1"/>
    <col min="1278" max="1278" width="6.140625" style="5" customWidth="1"/>
    <col min="1279" max="1279" width="15.28515625" style="5" customWidth="1"/>
    <col min="1280" max="1280" width="16" style="5" customWidth="1"/>
    <col min="1281" max="1531" width="9.140625" style="5"/>
    <col min="1532" max="1532" width="1.85546875" style="5" customWidth="1"/>
    <col min="1533" max="1533" width="51.7109375" style="5" bestFit="1" customWidth="1"/>
    <col min="1534" max="1534" width="6.140625" style="5" customWidth="1"/>
    <col min="1535" max="1535" width="15.28515625" style="5" customWidth="1"/>
    <col min="1536" max="1536" width="16" style="5" customWidth="1"/>
    <col min="1537" max="1787" width="9.140625" style="5"/>
    <col min="1788" max="1788" width="1.85546875" style="5" customWidth="1"/>
    <col min="1789" max="1789" width="51.7109375" style="5" bestFit="1" customWidth="1"/>
    <col min="1790" max="1790" width="6.140625" style="5" customWidth="1"/>
    <col min="1791" max="1791" width="15.28515625" style="5" customWidth="1"/>
    <col min="1792" max="1792" width="16" style="5" customWidth="1"/>
    <col min="1793" max="2043" width="9.140625" style="5"/>
    <col min="2044" max="2044" width="1.85546875" style="5" customWidth="1"/>
    <col min="2045" max="2045" width="51.7109375" style="5" bestFit="1" customWidth="1"/>
    <col min="2046" max="2046" width="6.140625" style="5" customWidth="1"/>
    <col min="2047" max="2047" width="15.28515625" style="5" customWidth="1"/>
    <col min="2048" max="2048" width="16" style="5" customWidth="1"/>
    <col min="2049" max="2299" width="9.140625" style="5"/>
    <col min="2300" max="2300" width="1.85546875" style="5" customWidth="1"/>
    <col min="2301" max="2301" width="51.7109375" style="5" bestFit="1" customWidth="1"/>
    <col min="2302" max="2302" width="6.140625" style="5" customWidth="1"/>
    <col min="2303" max="2303" width="15.28515625" style="5" customWidth="1"/>
    <col min="2304" max="2304" width="16" style="5" customWidth="1"/>
    <col min="2305" max="2555" width="9.140625" style="5"/>
    <col min="2556" max="2556" width="1.85546875" style="5" customWidth="1"/>
    <col min="2557" max="2557" width="51.7109375" style="5" bestFit="1" customWidth="1"/>
    <col min="2558" max="2558" width="6.140625" style="5" customWidth="1"/>
    <col min="2559" max="2559" width="15.28515625" style="5" customWidth="1"/>
    <col min="2560" max="2560" width="16" style="5" customWidth="1"/>
    <col min="2561" max="2811" width="9.140625" style="5"/>
    <col min="2812" max="2812" width="1.85546875" style="5" customWidth="1"/>
    <col min="2813" max="2813" width="51.7109375" style="5" bestFit="1" customWidth="1"/>
    <col min="2814" max="2814" width="6.140625" style="5" customWidth="1"/>
    <col min="2815" max="2815" width="15.28515625" style="5" customWidth="1"/>
    <col min="2816" max="2816" width="16" style="5" customWidth="1"/>
    <col min="2817" max="3067" width="9.140625" style="5"/>
    <col min="3068" max="3068" width="1.85546875" style="5" customWidth="1"/>
    <col min="3069" max="3069" width="51.7109375" style="5" bestFit="1" customWidth="1"/>
    <col min="3070" max="3070" width="6.140625" style="5" customWidth="1"/>
    <col min="3071" max="3071" width="15.28515625" style="5" customWidth="1"/>
    <col min="3072" max="3072" width="16" style="5" customWidth="1"/>
    <col min="3073" max="3323" width="9.140625" style="5"/>
    <col min="3324" max="3324" width="1.85546875" style="5" customWidth="1"/>
    <col min="3325" max="3325" width="51.7109375" style="5" bestFit="1" customWidth="1"/>
    <col min="3326" max="3326" width="6.140625" style="5" customWidth="1"/>
    <col min="3327" max="3327" width="15.28515625" style="5" customWidth="1"/>
    <col min="3328" max="3328" width="16" style="5" customWidth="1"/>
    <col min="3329" max="3579" width="9.140625" style="5"/>
    <col min="3580" max="3580" width="1.85546875" style="5" customWidth="1"/>
    <col min="3581" max="3581" width="51.7109375" style="5" bestFit="1" customWidth="1"/>
    <col min="3582" max="3582" width="6.140625" style="5" customWidth="1"/>
    <col min="3583" max="3583" width="15.28515625" style="5" customWidth="1"/>
    <col min="3584" max="3584" width="16" style="5" customWidth="1"/>
    <col min="3585" max="3835" width="9.140625" style="5"/>
    <col min="3836" max="3836" width="1.85546875" style="5" customWidth="1"/>
    <col min="3837" max="3837" width="51.7109375" style="5" bestFit="1" customWidth="1"/>
    <col min="3838" max="3838" width="6.140625" style="5" customWidth="1"/>
    <col min="3839" max="3839" width="15.28515625" style="5" customWidth="1"/>
    <col min="3840" max="3840" width="16" style="5" customWidth="1"/>
    <col min="3841" max="4091" width="9.140625" style="5"/>
    <col min="4092" max="4092" width="1.85546875" style="5" customWidth="1"/>
    <col min="4093" max="4093" width="51.7109375" style="5" bestFit="1" customWidth="1"/>
    <col min="4094" max="4094" width="6.140625" style="5" customWidth="1"/>
    <col min="4095" max="4095" width="15.28515625" style="5" customWidth="1"/>
    <col min="4096" max="4096" width="16" style="5" customWidth="1"/>
    <col min="4097" max="4347" width="9.140625" style="5"/>
    <col min="4348" max="4348" width="1.85546875" style="5" customWidth="1"/>
    <col min="4349" max="4349" width="51.7109375" style="5" bestFit="1" customWidth="1"/>
    <col min="4350" max="4350" width="6.140625" style="5" customWidth="1"/>
    <col min="4351" max="4351" width="15.28515625" style="5" customWidth="1"/>
    <col min="4352" max="4352" width="16" style="5" customWidth="1"/>
    <col min="4353" max="4603" width="9.140625" style="5"/>
    <col min="4604" max="4604" width="1.85546875" style="5" customWidth="1"/>
    <col min="4605" max="4605" width="51.7109375" style="5" bestFit="1" customWidth="1"/>
    <col min="4606" max="4606" width="6.140625" style="5" customWidth="1"/>
    <col min="4607" max="4607" width="15.28515625" style="5" customWidth="1"/>
    <col min="4608" max="4608" width="16" style="5" customWidth="1"/>
    <col min="4609" max="4859" width="9.140625" style="5"/>
    <col min="4860" max="4860" width="1.85546875" style="5" customWidth="1"/>
    <col min="4861" max="4861" width="51.7109375" style="5" bestFit="1" customWidth="1"/>
    <col min="4862" max="4862" width="6.140625" style="5" customWidth="1"/>
    <col min="4863" max="4863" width="15.28515625" style="5" customWidth="1"/>
    <col min="4864" max="4864" width="16" style="5" customWidth="1"/>
    <col min="4865" max="5115" width="9.140625" style="5"/>
    <col min="5116" max="5116" width="1.85546875" style="5" customWidth="1"/>
    <col min="5117" max="5117" width="51.7109375" style="5" bestFit="1" customWidth="1"/>
    <col min="5118" max="5118" width="6.140625" style="5" customWidth="1"/>
    <col min="5119" max="5119" width="15.28515625" style="5" customWidth="1"/>
    <col min="5120" max="5120" width="16" style="5" customWidth="1"/>
    <col min="5121" max="5371" width="9.140625" style="5"/>
    <col min="5372" max="5372" width="1.85546875" style="5" customWidth="1"/>
    <col min="5373" max="5373" width="51.7109375" style="5" bestFit="1" customWidth="1"/>
    <col min="5374" max="5374" width="6.140625" style="5" customWidth="1"/>
    <col min="5375" max="5375" width="15.28515625" style="5" customWidth="1"/>
    <col min="5376" max="5376" width="16" style="5" customWidth="1"/>
    <col min="5377" max="5627" width="9.140625" style="5"/>
    <col min="5628" max="5628" width="1.85546875" style="5" customWidth="1"/>
    <col min="5629" max="5629" width="51.7109375" style="5" bestFit="1" customWidth="1"/>
    <col min="5630" max="5630" width="6.140625" style="5" customWidth="1"/>
    <col min="5631" max="5631" width="15.28515625" style="5" customWidth="1"/>
    <col min="5632" max="5632" width="16" style="5" customWidth="1"/>
    <col min="5633" max="5883" width="9.140625" style="5"/>
    <col min="5884" max="5884" width="1.85546875" style="5" customWidth="1"/>
    <col min="5885" max="5885" width="51.7109375" style="5" bestFit="1" customWidth="1"/>
    <col min="5886" max="5886" width="6.140625" style="5" customWidth="1"/>
    <col min="5887" max="5887" width="15.28515625" style="5" customWidth="1"/>
    <col min="5888" max="5888" width="16" style="5" customWidth="1"/>
    <col min="5889" max="6139" width="9.140625" style="5"/>
    <col min="6140" max="6140" width="1.85546875" style="5" customWidth="1"/>
    <col min="6141" max="6141" width="51.7109375" style="5" bestFit="1" customWidth="1"/>
    <col min="6142" max="6142" width="6.140625" style="5" customWidth="1"/>
    <col min="6143" max="6143" width="15.28515625" style="5" customWidth="1"/>
    <col min="6144" max="6144" width="16" style="5" customWidth="1"/>
    <col min="6145" max="6395" width="9.140625" style="5"/>
    <col min="6396" max="6396" width="1.85546875" style="5" customWidth="1"/>
    <col min="6397" max="6397" width="51.7109375" style="5" bestFit="1" customWidth="1"/>
    <col min="6398" max="6398" width="6.140625" style="5" customWidth="1"/>
    <col min="6399" max="6399" width="15.28515625" style="5" customWidth="1"/>
    <col min="6400" max="6400" width="16" style="5" customWidth="1"/>
    <col min="6401" max="6651" width="9.140625" style="5"/>
    <col min="6652" max="6652" width="1.85546875" style="5" customWidth="1"/>
    <col min="6653" max="6653" width="51.7109375" style="5" bestFit="1" customWidth="1"/>
    <col min="6654" max="6654" width="6.140625" style="5" customWidth="1"/>
    <col min="6655" max="6655" width="15.28515625" style="5" customWidth="1"/>
    <col min="6656" max="6656" width="16" style="5" customWidth="1"/>
    <col min="6657" max="6907" width="9.140625" style="5"/>
    <col min="6908" max="6908" width="1.85546875" style="5" customWidth="1"/>
    <col min="6909" max="6909" width="51.7109375" style="5" bestFit="1" customWidth="1"/>
    <col min="6910" max="6910" width="6.140625" style="5" customWidth="1"/>
    <col min="6911" max="6911" width="15.28515625" style="5" customWidth="1"/>
    <col min="6912" max="6912" width="16" style="5" customWidth="1"/>
    <col min="6913" max="7163" width="9.140625" style="5"/>
    <col min="7164" max="7164" width="1.85546875" style="5" customWidth="1"/>
    <col min="7165" max="7165" width="51.7109375" style="5" bestFit="1" customWidth="1"/>
    <col min="7166" max="7166" width="6.140625" style="5" customWidth="1"/>
    <col min="7167" max="7167" width="15.28515625" style="5" customWidth="1"/>
    <col min="7168" max="7168" width="16" style="5" customWidth="1"/>
    <col min="7169" max="7419" width="9.140625" style="5"/>
    <col min="7420" max="7420" width="1.85546875" style="5" customWidth="1"/>
    <col min="7421" max="7421" width="51.7109375" style="5" bestFit="1" customWidth="1"/>
    <col min="7422" max="7422" width="6.140625" style="5" customWidth="1"/>
    <col min="7423" max="7423" width="15.28515625" style="5" customWidth="1"/>
    <col min="7424" max="7424" width="16" style="5" customWidth="1"/>
    <col min="7425" max="7675" width="9.140625" style="5"/>
    <col min="7676" max="7676" width="1.85546875" style="5" customWidth="1"/>
    <col min="7677" max="7677" width="51.7109375" style="5" bestFit="1" customWidth="1"/>
    <col min="7678" max="7678" width="6.140625" style="5" customWidth="1"/>
    <col min="7679" max="7679" width="15.28515625" style="5" customWidth="1"/>
    <col min="7680" max="7680" width="16" style="5" customWidth="1"/>
    <col min="7681" max="7931" width="9.140625" style="5"/>
    <col min="7932" max="7932" width="1.85546875" style="5" customWidth="1"/>
    <col min="7933" max="7933" width="51.7109375" style="5" bestFit="1" customWidth="1"/>
    <col min="7934" max="7934" width="6.140625" style="5" customWidth="1"/>
    <col min="7935" max="7935" width="15.28515625" style="5" customWidth="1"/>
    <col min="7936" max="7936" width="16" style="5" customWidth="1"/>
    <col min="7937" max="8187" width="9.140625" style="5"/>
    <col min="8188" max="8188" width="1.85546875" style="5" customWidth="1"/>
    <col min="8189" max="8189" width="51.7109375" style="5" bestFit="1" customWidth="1"/>
    <col min="8190" max="8190" width="6.140625" style="5" customWidth="1"/>
    <col min="8191" max="8191" width="15.28515625" style="5" customWidth="1"/>
    <col min="8192" max="8192" width="16" style="5" customWidth="1"/>
    <col min="8193" max="8443" width="9.140625" style="5"/>
    <col min="8444" max="8444" width="1.85546875" style="5" customWidth="1"/>
    <col min="8445" max="8445" width="51.7109375" style="5" bestFit="1" customWidth="1"/>
    <col min="8446" max="8446" width="6.140625" style="5" customWidth="1"/>
    <col min="8447" max="8447" width="15.28515625" style="5" customWidth="1"/>
    <col min="8448" max="8448" width="16" style="5" customWidth="1"/>
    <col min="8449" max="8699" width="9.140625" style="5"/>
    <col min="8700" max="8700" width="1.85546875" style="5" customWidth="1"/>
    <col min="8701" max="8701" width="51.7109375" style="5" bestFit="1" customWidth="1"/>
    <col min="8702" max="8702" width="6.140625" style="5" customWidth="1"/>
    <col min="8703" max="8703" width="15.28515625" style="5" customWidth="1"/>
    <col min="8704" max="8704" width="16" style="5" customWidth="1"/>
    <col min="8705" max="8955" width="9.140625" style="5"/>
    <col min="8956" max="8956" width="1.85546875" style="5" customWidth="1"/>
    <col min="8957" max="8957" width="51.7109375" style="5" bestFit="1" customWidth="1"/>
    <col min="8958" max="8958" width="6.140625" style="5" customWidth="1"/>
    <col min="8959" max="8959" width="15.28515625" style="5" customWidth="1"/>
    <col min="8960" max="8960" width="16" style="5" customWidth="1"/>
    <col min="8961" max="9211" width="9.140625" style="5"/>
    <col min="9212" max="9212" width="1.85546875" style="5" customWidth="1"/>
    <col min="9213" max="9213" width="51.7109375" style="5" bestFit="1" customWidth="1"/>
    <col min="9214" max="9214" width="6.140625" style="5" customWidth="1"/>
    <col min="9215" max="9215" width="15.28515625" style="5" customWidth="1"/>
    <col min="9216" max="9216" width="16" style="5" customWidth="1"/>
    <col min="9217" max="9467" width="9.140625" style="5"/>
    <col min="9468" max="9468" width="1.85546875" style="5" customWidth="1"/>
    <col min="9469" max="9469" width="51.7109375" style="5" bestFit="1" customWidth="1"/>
    <col min="9470" max="9470" width="6.140625" style="5" customWidth="1"/>
    <col min="9471" max="9471" width="15.28515625" style="5" customWidth="1"/>
    <col min="9472" max="9472" width="16" style="5" customWidth="1"/>
    <col min="9473" max="9723" width="9.140625" style="5"/>
    <col min="9724" max="9724" width="1.85546875" style="5" customWidth="1"/>
    <col min="9725" max="9725" width="51.7109375" style="5" bestFit="1" customWidth="1"/>
    <col min="9726" max="9726" width="6.140625" style="5" customWidth="1"/>
    <col min="9727" max="9727" width="15.28515625" style="5" customWidth="1"/>
    <col min="9728" max="9728" width="16" style="5" customWidth="1"/>
    <col min="9729" max="9979" width="9.140625" style="5"/>
    <col min="9980" max="9980" width="1.85546875" style="5" customWidth="1"/>
    <col min="9981" max="9981" width="51.7109375" style="5" bestFit="1" customWidth="1"/>
    <col min="9982" max="9982" width="6.140625" style="5" customWidth="1"/>
    <col min="9983" max="9983" width="15.28515625" style="5" customWidth="1"/>
    <col min="9984" max="9984" width="16" style="5" customWidth="1"/>
    <col min="9985" max="10235" width="9.140625" style="5"/>
    <col min="10236" max="10236" width="1.85546875" style="5" customWidth="1"/>
    <col min="10237" max="10237" width="51.7109375" style="5" bestFit="1" customWidth="1"/>
    <col min="10238" max="10238" width="6.140625" style="5" customWidth="1"/>
    <col min="10239" max="10239" width="15.28515625" style="5" customWidth="1"/>
    <col min="10240" max="10240" width="16" style="5" customWidth="1"/>
    <col min="10241" max="10491" width="9.140625" style="5"/>
    <col min="10492" max="10492" width="1.85546875" style="5" customWidth="1"/>
    <col min="10493" max="10493" width="51.7109375" style="5" bestFit="1" customWidth="1"/>
    <col min="10494" max="10494" width="6.140625" style="5" customWidth="1"/>
    <col min="10495" max="10495" width="15.28515625" style="5" customWidth="1"/>
    <col min="10496" max="10496" width="16" style="5" customWidth="1"/>
    <col min="10497" max="10747" width="9.140625" style="5"/>
    <col min="10748" max="10748" width="1.85546875" style="5" customWidth="1"/>
    <col min="10749" max="10749" width="51.7109375" style="5" bestFit="1" customWidth="1"/>
    <col min="10750" max="10750" width="6.140625" style="5" customWidth="1"/>
    <col min="10751" max="10751" width="15.28515625" style="5" customWidth="1"/>
    <col min="10752" max="10752" width="16" style="5" customWidth="1"/>
    <col min="10753" max="11003" width="9.140625" style="5"/>
    <col min="11004" max="11004" width="1.85546875" style="5" customWidth="1"/>
    <col min="11005" max="11005" width="51.7109375" style="5" bestFit="1" customWidth="1"/>
    <col min="11006" max="11006" width="6.140625" style="5" customWidth="1"/>
    <col min="11007" max="11007" width="15.28515625" style="5" customWidth="1"/>
    <col min="11008" max="11008" width="16" style="5" customWidth="1"/>
    <col min="11009" max="11259" width="9.140625" style="5"/>
    <col min="11260" max="11260" width="1.85546875" style="5" customWidth="1"/>
    <col min="11261" max="11261" width="51.7109375" style="5" bestFit="1" customWidth="1"/>
    <col min="11262" max="11262" width="6.140625" style="5" customWidth="1"/>
    <col min="11263" max="11263" width="15.28515625" style="5" customWidth="1"/>
    <col min="11264" max="11264" width="16" style="5" customWidth="1"/>
    <col min="11265" max="11515" width="9.140625" style="5"/>
    <col min="11516" max="11516" width="1.85546875" style="5" customWidth="1"/>
    <col min="11517" max="11517" width="51.7109375" style="5" bestFit="1" customWidth="1"/>
    <col min="11518" max="11518" width="6.140625" style="5" customWidth="1"/>
    <col min="11519" max="11519" width="15.28515625" style="5" customWidth="1"/>
    <col min="11520" max="11520" width="16" style="5" customWidth="1"/>
    <col min="11521" max="11771" width="9.140625" style="5"/>
    <col min="11772" max="11772" width="1.85546875" style="5" customWidth="1"/>
    <col min="11773" max="11773" width="51.7109375" style="5" bestFit="1" customWidth="1"/>
    <col min="11774" max="11774" width="6.140625" style="5" customWidth="1"/>
    <col min="11775" max="11775" width="15.28515625" style="5" customWidth="1"/>
    <col min="11776" max="11776" width="16" style="5" customWidth="1"/>
    <col min="11777" max="12027" width="9.140625" style="5"/>
    <col min="12028" max="12028" width="1.85546875" style="5" customWidth="1"/>
    <col min="12029" max="12029" width="51.7109375" style="5" bestFit="1" customWidth="1"/>
    <col min="12030" max="12030" width="6.140625" style="5" customWidth="1"/>
    <col min="12031" max="12031" width="15.28515625" style="5" customWidth="1"/>
    <col min="12032" max="12032" width="16" style="5" customWidth="1"/>
    <col min="12033" max="12283" width="9.140625" style="5"/>
    <col min="12284" max="12284" width="1.85546875" style="5" customWidth="1"/>
    <col min="12285" max="12285" width="51.7109375" style="5" bestFit="1" customWidth="1"/>
    <col min="12286" max="12286" width="6.140625" style="5" customWidth="1"/>
    <col min="12287" max="12287" width="15.28515625" style="5" customWidth="1"/>
    <col min="12288" max="12288" width="16" style="5" customWidth="1"/>
    <col min="12289" max="12539" width="9.140625" style="5"/>
    <col min="12540" max="12540" width="1.85546875" style="5" customWidth="1"/>
    <col min="12541" max="12541" width="51.7109375" style="5" bestFit="1" customWidth="1"/>
    <col min="12542" max="12542" width="6.140625" style="5" customWidth="1"/>
    <col min="12543" max="12543" width="15.28515625" style="5" customWidth="1"/>
    <col min="12544" max="12544" width="16" style="5" customWidth="1"/>
    <col min="12545" max="12795" width="9.140625" style="5"/>
    <col min="12796" max="12796" width="1.85546875" style="5" customWidth="1"/>
    <col min="12797" max="12797" width="51.7109375" style="5" bestFit="1" customWidth="1"/>
    <col min="12798" max="12798" width="6.140625" style="5" customWidth="1"/>
    <col min="12799" max="12799" width="15.28515625" style="5" customWidth="1"/>
    <col min="12800" max="12800" width="16" style="5" customWidth="1"/>
    <col min="12801" max="13051" width="9.140625" style="5"/>
    <col min="13052" max="13052" width="1.85546875" style="5" customWidth="1"/>
    <col min="13053" max="13053" width="51.7109375" style="5" bestFit="1" customWidth="1"/>
    <col min="13054" max="13054" width="6.140625" style="5" customWidth="1"/>
    <col min="13055" max="13055" width="15.28515625" style="5" customWidth="1"/>
    <col min="13056" max="13056" width="16" style="5" customWidth="1"/>
    <col min="13057" max="13307" width="9.140625" style="5"/>
    <col min="13308" max="13308" width="1.85546875" style="5" customWidth="1"/>
    <col min="13309" max="13309" width="51.7109375" style="5" bestFit="1" customWidth="1"/>
    <col min="13310" max="13310" width="6.140625" style="5" customWidth="1"/>
    <col min="13311" max="13311" width="15.28515625" style="5" customWidth="1"/>
    <col min="13312" max="13312" width="16" style="5" customWidth="1"/>
    <col min="13313" max="13563" width="9.140625" style="5"/>
    <col min="13564" max="13564" width="1.85546875" style="5" customWidth="1"/>
    <col min="13565" max="13565" width="51.7109375" style="5" bestFit="1" customWidth="1"/>
    <col min="13566" max="13566" width="6.140625" style="5" customWidth="1"/>
    <col min="13567" max="13567" width="15.28515625" style="5" customWidth="1"/>
    <col min="13568" max="13568" width="16" style="5" customWidth="1"/>
    <col min="13569" max="13819" width="9.140625" style="5"/>
    <col min="13820" max="13820" width="1.85546875" style="5" customWidth="1"/>
    <col min="13821" max="13821" width="51.7109375" style="5" bestFit="1" customWidth="1"/>
    <col min="13822" max="13822" width="6.140625" style="5" customWidth="1"/>
    <col min="13823" max="13823" width="15.28515625" style="5" customWidth="1"/>
    <col min="13824" max="13824" width="16" style="5" customWidth="1"/>
    <col min="13825" max="14075" width="9.140625" style="5"/>
    <col min="14076" max="14076" width="1.85546875" style="5" customWidth="1"/>
    <col min="14077" max="14077" width="51.7109375" style="5" bestFit="1" customWidth="1"/>
    <col min="14078" max="14078" width="6.140625" style="5" customWidth="1"/>
    <col min="14079" max="14079" width="15.28515625" style="5" customWidth="1"/>
    <col min="14080" max="14080" width="16" style="5" customWidth="1"/>
    <col min="14081" max="14331" width="9.140625" style="5"/>
    <col min="14332" max="14332" width="1.85546875" style="5" customWidth="1"/>
    <col min="14333" max="14333" width="51.7109375" style="5" bestFit="1" customWidth="1"/>
    <col min="14334" max="14334" width="6.140625" style="5" customWidth="1"/>
    <col min="14335" max="14335" width="15.28515625" style="5" customWidth="1"/>
    <col min="14336" max="14336" width="16" style="5" customWidth="1"/>
    <col min="14337" max="14587" width="9.140625" style="5"/>
    <col min="14588" max="14588" width="1.85546875" style="5" customWidth="1"/>
    <col min="14589" max="14589" width="51.7109375" style="5" bestFit="1" customWidth="1"/>
    <col min="14590" max="14590" width="6.140625" style="5" customWidth="1"/>
    <col min="14591" max="14591" width="15.28515625" style="5" customWidth="1"/>
    <col min="14592" max="14592" width="16" style="5" customWidth="1"/>
    <col min="14593" max="14843" width="9.140625" style="5"/>
    <col min="14844" max="14844" width="1.85546875" style="5" customWidth="1"/>
    <col min="14845" max="14845" width="51.7109375" style="5" bestFit="1" customWidth="1"/>
    <col min="14846" max="14846" width="6.140625" style="5" customWidth="1"/>
    <col min="14847" max="14847" width="15.28515625" style="5" customWidth="1"/>
    <col min="14848" max="14848" width="16" style="5" customWidth="1"/>
    <col min="14849" max="15099" width="9.140625" style="5"/>
    <col min="15100" max="15100" width="1.85546875" style="5" customWidth="1"/>
    <col min="15101" max="15101" width="51.7109375" style="5" bestFit="1" customWidth="1"/>
    <col min="15102" max="15102" width="6.140625" style="5" customWidth="1"/>
    <col min="15103" max="15103" width="15.28515625" style="5" customWidth="1"/>
    <col min="15104" max="15104" width="16" style="5" customWidth="1"/>
    <col min="15105" max="15355" width="9.140625" style="5"/>
    <col min="15356" max="15356" width="1.85546875" style="5" customWidth="1"/>
    <col min="15357" max="15357" width="51.7109375" style="5" bestFit="1" customWidth="1"/>
    <col min="15358" max="15358" width="6.140625" style="5" customWidth="1"/>
    <col min="15359" max="15359" width="15.28515625" style="5" customWidth="1"/>
    <col min="15360" max="15360" width="16" style="5" customWidth="1"/>
    <col min="15361" max="15611" width="9.140625" style="5"/>
    <col min="15612" max="15612" width="1.85546875" style="5" customWidth="1"/>
    <col min="15613" max="15613" width="51.7109375" style="5" bestFit="1" customWidth="1"/>
    <col min="15614" max="15614" width="6.140625" style="5" customWidth="1"/>
    <col min="15615" max="15615" width="15.28515625" style="5" customWidth="1"/>
    <col min="15616" max="15616" width="16" style="5" customWidth="1"/>
    <col min="15617" max="15867" width="9.140625" style="5"/>
    <col min="15868" max="15868" width="1.85546875" style="5" customWidth="1"/>
    <col min="15869" max="15869" width="51.7109375" style="5" bestFit="1" customWidth="1"/>
    <col min="15870" max="15870" width="6.140625" style="5" customWidth="1"/>
    <col min="15871" max="15871" width="15.28515625" style="5" customWidth="1"/>
    <col min="15872" max="15872" width="16" style="5" customWidth="1"/>
    <col min="15873" max="16123" width="9.140625" style="5"/>
    <col min="16124" max="16124" width="1.85546875" style="5" customWidth="1"/>
    <col min="16125" max="16125" width="51.7109375" style="5" bestFit="1" customWidth="1"/>
    <col min="16126" max="16126" width="6.140625" style="5" customWidth="1"/>
    <col min="16127" max="16127" width="15.28515625" style="5" customWidth="1"/>
    <col min="16128" max="16128" width="16" style="5" customWidth="1"/>
    <col min="16129" max="16384" width="9.140625" style="5"/>
  </cols>
  <sheetData>
    <row r="1" spans="2:257" ht="15.75">
      <c r="B1" s="2"/>
    </row>
    <row r="2" spans="2:257" ht="15.75">
      <c r="B2" s="2" t="s">
        <v>0</v>
      </c>
    </row>
    <row r="3" spans="2:257">
      <c r="E3" s="6" t="s">
        <v>1</v>
      </c>
    </row>
    <row r="4" spans="2:257" ht="38.25">
      <c r="B4" s="7" t="s">
        <v>2</v>
      </c>
      <c r="C4" s="7" t="s">
        <v>3</v>
      </c>
      <c r="D4" s="7" t="s">
        <v>4</v>
      </c>
      <c r="E4" s="7" t="s">
        <v>5</v>
      </c>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8"/>
      <c r="IJ4" s="8"/>
      <c r="IK4" s="8"/>
      <c r="IL4" s="8"/>
      <c r="IM4" s="8"/>
      <c r="IN4" s="8"/>
      <c r="IO4" s="8"/>
      <c r="IP4" s="8"/>
      <c r="IQ4" s="8"/>
      <c r="IR4" s="8"/>
      <c r="IS4" s="8"/>
      <c r="IT4" s="8"/>
      <c r="IU4" s="8"/>
      <c r="IV4" s="8"/>
      <c r="IW4" s="8"/>
    </row>
    <row r="5" spans="2:257">
      <c r="B5" s="9">
        <v>1</v>
      </c>
      <c r="C5" s="9">
        <v>2</v>
      </c>
      <c r="D5" s="9">
        <v>3</v>
      </c>
      <c r="E5" s="9">
        <v>4</v>
      </c>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row>
    <row r="6" spans="2:257" ht="15.75">
      <c r="B6" s="2" t="s">
        <v>6</v>
      </c>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row>
    <row r="8" spans="2:257">
      <c r="B8" s="10" t="s">
        <v>7</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2:257">
      <c r="B9" s="4" t="s">
        <v>8</v>
      </c>
      <c r="C9" s="11">
        <v>1</v>
      </c>
    </row>
    <row r="10" spans="2:257">
      <c r="B10" s="4" t="s">
        <v>9</v>
      </c>
      <c r="C10" s="11">
        <v>2</v>
      </c>
    </row>
    <row r="11" spans="2:257">
      <c r="B11" s="4" t="s">
        <v>10</v>
      </c>
      <c r="C11" s="11"/>
    </row>
    <row r="12" spans="2:257">
      <c r="C12" s="11"/>
      <c r="D12" s="12">
        <f>SUM(D9:D11)</f>
        <v>0</v>
      </c>
      <c r="E12" s="12">
        <f>SUM(E9:E11)</f>
        <v>0</v>
      </c>
    </row>
    <row r="13" spans="2:257">
      <c r="C13" s="11"/>
    </row>
    <row r="14" spans="2:257">
      <c r="B14" s="10" t="s">
        <v>11</v>
      </c>
      <c r="C14" s="11"/>
      <c r="D14" s="10">
        <v>0</v>
      </c>
      <c r="E14" s="10">
        <v>0</v>
      </c>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row>
    <row r="15" spans="2:257">
      <c r="C15" s="11"/>
    </row>
    <row r="16" spans="2:257">
      <c r="B16" s="10" t="s">
        <v>12</v>
      </c>
      <c r="C16" s="11"/>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row>
    <row r="17" spans="2:257">
      <c r="B17" s="4" t="s">
        <v>13</v>
      </c>
      <c r="C17" s="11">
        <v>3</v>
      </c>
    </row>
    <row r="18" spans="2:257">
      <c r="B18" s="4" t="s">
        <v>14</v>
      </c>
      <c r="C18" s="11">
        <v>4</v>
      </c>
    </row>
    <row r="19" spans="2:257">
      <c r="B19" s="4" t="s">
        <v>15</v>
      </c>
      <c r="C19" s="11">
        <v>5</v>
      </c>
    </row>
    <row r="20" spans="2:257">
      <c r="B20" s="4" t="s">
        <v>16</v>
      </c>
      <c r="C20" s="13">
        <v>6</v>
      </c>
    </row>
    <row r="21" spans="2:257">
      <c r="C21" s="11"/>
      <c r="D21" s="12">
        <f>SUM(D17:D20)</f>
        <v>0</v>
      </c>
      <c r="E21" s="12">
        <f>SUM(E17:E20)</f>
        <v>0</v>
      </c>
    </row>
    <row r="22" spans="2:257">
      <c r="C22" s="11"/>
    </row>
    <row r="23" spans="2:257">
      <c r="B23" s="10" t="s">
        <v>17</v>
      </c>
      <c r="C23" s="11"/>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c r="IU23" s="10"/>
      <c r="IV23" s="10"/>
      <c r="IW23" s="10"/>
    </row>
    <row r="24" spans="2:257">
      <c r="B24" s="4" t="s">
        <v>18</v>
      </c>
      <c r="C24" s="11">
        <v>7</v>
      </c>
    </row>
    <row r="25" spans="2:257">
      <c r="B25" s="4" t="s">
        <v>19</v>
      </c>
      <c r="C25" s="11">
        <v>8</v>
      </c>
    </row>
    <row r="26" spans="2:257">
      <c r="B26" s="4" t="s">
        <v>20</v>
      </c>
      <c r="C26" s="11">
        <v>9</v>
      </c>
    </row>
    <row r="27" spans="2:257">
      <c r="B27" s="4" t="s">
        <v>21</v>
      </c>
      <c r="C27" s="11">
        <v>10</v>
      </c>
    </row>
    <row r="28" spans="2:257">
      <c r="C28" s="11"/>
      <c r="D28" s="12">
        <f>SUM(D24:D27)</f>
        <v>0</v>
      </c>
      <c r="E28" s="12">
        <f>SUM(E24:E27)</f>
        <v>0</v>
      </c>
    </row>
    <row r="29" spans="2:257" ht="13.5" thickBot="1">
      <c r="B29" s="14" t="s">
        <v>22</v>
      </c>
      <c r="C29" s="11"/>
      <c r="D29" s="15">
        <f>+D28+D21+D14+D12</f>
        <v>0</v>
      </c>
      <c r="E29" s="15">
        <f>+E28+E21+E14+E12</f>
        <v>0</v>
      </c>
    </row>
    <row r="30" spans="2:257" ht="16.5" thickTop="1">
      <c r="B30" s="2" t="s">
        <v>23</v>
      </c>
      <c r="C30" s="11"/>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10"/>
      <c r="DL30" s="10"/>
      <c r="DM30" s="10"/>
      <c r="DN30" s="10"/>
      <c r="DO30" s="10"/>
      <c r="DP30" s="10"/>
      <c r="DQ30" s="10"/>
      <c r="DR30" s="10"/>
      <c r="DS30" s="10"/>
      <c r="DT30" s="10"/>
      <c r="DU30" s="10"/>
      <c r="DV30" s="10"/>
      <c r="DW30" s="10"/>
      <c r="DX30" s="10"/>
      <c r="DY30" s="10"/>
      <c r="DZ30" s="10"/>
      <c r="EA30" s="10"/>
      <c r="EB30" s="10"/>
      <c r="EC30" s="10"/>
      <c r="ED30" s="10"/>
      <c r="EE30" s="10"/>
      <c r="EF30" s="10"/>
      <c r="EG30" s="10"/>
      <c r="EH30" s="10"/>
      <c r="EI30" s="10"/>
      <c r="EJ30" s="10"/>
      <c r="EK30" s="10"/>
      <c r="EL30" s="10"/>
      <c r="EM30" s="10"/>
      <c r="EN30" s="10"/>
      <c r="EO30" s="10"/>
      <c r="EP30" s="10"/>
      <c r="EQ30" s="10"/>
      <c r="ER30" s="10"/>
      <c r="ES30" s="10"/>
      <c r="ET30" s="10"/>
      <c r="EU30" s="10"/>
      <c r="EV30" s="10"/>
      <c r="EW30" s="10"/>
      <c r="EX30" s="10"/>
      <c r="EY30" s="10"/>
      <c r="EZ30" s="10"/>
      <c r="FA30" s="10"/>
      <c r="FB30" s="10"/>
      <c r="FC30" s="10"/>
      <c r="FD30" s="10"/>
      <c r="FE30" s="10"/>
      <c r="FF30" s="10"/>
      <c r="FG30" s="10"/>
      <c r="FH30" s="10"/>
      <c r="FI30" s="10"/>
      <c r="FJ30" s="10"/>
      <c r="FK30" s="10"/>
      <c r="FL30" s="10"/>
      <c r="FM30" s="10"/>
      <c r="FN30" s="10"/>
      <c r="FO30" s="10"/>
      <c r="FP30" s="10"/>
      <c r="FQ30" s="10"/>
      <c r="FR30" s="10"/>
      <c r="FS30" s="10"/>
      <c r="FT30" s="10"/>
      <c r="FU30" s="10"/>
      <c r="FV30" s="10"/>
      <c r="FW30" s="10"/>
      <c r="FX30" s="10"/>
      <c r="FY30" s="10"/>
      <c r="FZ30" s="10"/>
      <c r="GA30" s="10"/>
      <c r="GB30" s="10"/>
      <c r="GC30" s="10"/>
      <c r="GD30" s="10"/>
      <c r="GE30" s="10"/>
      <c r="GF30" s="10"/>
      <c r="GG30" s="10"/>
      <c r="GH30" s="10"/>
      <c r="GI30" s="10"/>
      <c r="GJ30" s="10"/>
      <c r="GK30" s="10"/>
      <c r="GL30" s="10"/>
      <c r="GM30" s="10"/>
      <c r="GN30" s="10"/>
      <c r="GO30" s="10"/>
      <c r="GP30" s="10"/>
      <c r="GQ30" s="10"/>
      <c r="GR30" s="10"/>
      <c r="GS30" s="10"/>
      <c r="GT30" s="10"/>
      <c r="GU30" s="10"/>
      <c r="GV30" s="10"/>
      <c r="GW30" s="10"/>
      <c r="GX30" s="10"/>
      <c r="GY30" s="10"/>
      <c r="GZ30" s="10"/>
      <c r="HA30" s="10"/>
      <c r="HB30" s="10"/>
      <c r="HC30" s="10"/>
      <c r="HD30" s="10"/>
      <c r="HE30" s="10"/>
      <c r="HF30" s="10"/>
      <c r="HG30" s="10"/>
      <c r="HH30" s="10"/>
      <c r="HI30" s="10"/>
      <c r="HJ30" s="10"/>
      <c r="HK30" s="10"/>
      <c r="HL30" s="10"/>
      <c r="HM30" s="10"/>
      <c r="HN30" s="10"/>
      <c r="HO30" s="10"/>
      <c r="HP30" s="10"/>
      <c r="HQ30" s="10"/>
      <c r="HR30" s="10"/>
      <c r="HS30" s="10"/>
      <c r="HT30" s="10"/>
      <c r="HU30" s="10"/>
      <c r="HV30" s="10"/>
      <c r="HW30" s="10"/>
      <c r="HX30" s="10"/>
      <c r="HY30" s="10"/>
      <c r="HZ30" s="10"/>
      <c r="IA30" s="10"/>
      <c r="IB30" s="10"/>
      <c r="IC30" s="10"/>
      <c r="ID30" s="10"/>
      <c r="IE30" s="10"/>
      <c r="IF30" s="10"/>
      <c r="IG30" s="10"/>
      <c r="IH30" s="10"/>
      <c r="II30" s="10"/>
      <c r="IJ30" s="10"/>
      <c r="IK30" s="10"/>
      <c r="IL30" s="10"/>
      <c r="IM30" s="10"/>
      <c r="IN30" s="10"/>
      <c r="IO30" s="10"/>
      <c r="IP30" s="10"/>
      <c r="IQ30" s="10"/>
      <c r="IR30" s="10"/>
      <c r="IS30" s="10"/>
      <c r="IT30" s="10"/>
      <c r="IU30" s="10"/>
      <c r="IV30" s="10"/>
      <c r="IW30" s="10"/>
    </row>
    <row r="31" spans="2:257">
      <c r="C31" s="11"/>
    </row>
    <row r="32" spans="2:257" ht="9" customHeight="1">
      <c r="B32" s="10" t="s">
        <v>24</v>
      </c>
      <c r="C32" s="11"/>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10"/>
      <c r="DL32" s="10"/>
      <c r="DM32" s="10"/>
      <c r="DN32" s="10"/>
      <c r="DO32" s="10"/>
      <c r="DP32" s="10"/>
      <c r="DQ32" s="10"/>
      <c r="DR32" s="10"/>
      <c r="DS32" s="10"/>
      <c r="DT32" s="10"/>
      <c r="DU32" s="10"/>
      <c r="DV32" s="10"/>
      <c r="DW32" s="10"/>
      <c r="DX32" s="10"/>
      <c r="DY32" s="10"/>
      <c r="DZ32" s="10"/>
      <c r="EA32" s="10"/>
      <c r="EB32" s="10"/>
      <c r="EC32" s="10"/>
      <c r="ED32" s="10"/>
      <c r="EE32" s="10"/>
      <c r="EF32" s="10"/>
      <c r="EG32" s="10"/>
      <c r="EH32" s="10"/>
      <c r="EI32" s="10"/>
      <c r="EJ32" s="10"/>
      <c r="EK32" s="10"/>
      <c r="EL32" s="10"/>
      <c r="EM32" s="10"/>
      <c r="EN32" s="10"/>
      <c r="EO32" s="10"/>
      <c r="EP32" s="10"/>
      <c r="EQ32" s="10"/>
      <c r="ER32" s="10"/>
      <c r="ES32" s="10"/>
      <c r="ET32" s="10"/>
      <c r="EU32" s="10"/>
      <c r="EV32" s="10"/>
      <c r="EW32" s="10"/>
      <c r="EX32" s="10"/>
      <c r="EY32" s="10"/>
      <c r="EZ32" s="10"/>
      <c r="FA32" s="10"/>
      <c r="FB32" s="10"/>
      <c r="FC32" s="10"/>
      <c r="FD32" s="10"/>
      <c r="FE32" s="10"/>
      <c r="FF32" s="10"/>
      <c r="FG32" s="10"/>
      <c r="FH32" s="10"/>
      <c r="FI32" s="10"/>
      <c r="FJ32" s="10"/>
      <c r="FK32" s="10"/>
      <c r="FL32" s="10"/>
      <c r="FM32" s="10"/>
      <c r="FN32" s="10"/>
      <c r="FO32" s="10"/>
      <c r="FP32" s="10"/>
      <c r="FQ32" s="10"/>
      <c r="FR32" s="10"/>
      <c r="FS32" s="10"/>
      <c r="FT32" s="10"/>
      <c r="FU32" s="10"/>
      <c r="FV32" s="10"/>
      <c r="FW32" s="10"/>
      <c r="FX32" s="10"/>
      <c r="FY32" s="10"/>
      <c r="FZ32" s="10"/>
      <c r="GA32" s="10"/>
      <c r="GB32" s="10"/>
      <c r="GC32" s="10"/>
      <c r="GD32" s="10"/>
      <c r="GE32" s="10"/>
      <c r="GF32" s="10"/>
      <c r="GG32" s="10"/>
      <c r="GH32" s="10"/>
      <c r="GI32" s="10"/>
      <c r="GJ32" s="10"/>
      <c r="GK32" s="10"/>
      <c r="GL32" s="10"/>
      <c r="GM32" s="10"/>
      <c r="GN32" s="10"/>
      <c r="GO32" s="10"/>
      <c r="GP32" s="10"/>
      <c r="GQ32" s="10"/>
      <c r="GR32" s="10"/>
      <c r="GS32" s="10"/>
      <c r="GT32" s="10"/>
      <c r="GU32" s="10"/>
      <c r="GV32" s="10"/>
      <c r="GW32" s="10"/>
      <c r="GX32" s="10"/>
      <c r="GY32" s="10"/>
      <c r="GZ32" s="10"/>
      <c r="HA32" s="10"/>
      <c r="HB32" s="10"/>
      <c r="HC32" s="10"/>
      <c r="HD32" s="10"/>
      <c r="HE32" s="10"/>
      <c r="HF32" s="10"/>
      <c r="HG32" s="10"/>
      <c r="HH32" s="10"/>
      <c r="HI32" s="10"/>
      <c r="HJ32" s="10"/>
      <c r="HK32" s="10"/>
      <c r="HL32" s="10"/>
      <c r="HM32" s="10"/>
      <c r="HN32" s="10"/>
      <c r="HO32" s="10"/>
      <c r="HP32" s="10"/>
      <c r="HQ32" s="10"/>
      <c r="HR32" s="10"/>
      <c r="HS32" s="10"/>
      <c r="HT32" s="10"/>
      <c r="HU32" s="10"/>
      <c r="HV32" s="10"/>
      <c r="HW32" s="10"/>
      <c r="HX32" s="10"/>
      <c r="HY32" s="10"/>
      <c r="HZ32" s="10"/>
      <c r="IA32" s="10"/>
      <c r="IB32" s="10"/>
      <c r="IC32" s="10"/>
      <c r="ID32" s="10"/>
      <c r="IE32" s="10"/>
      <c r="IF32" s="10"/>
      <c r="IG32" s="10"/>
      <c r="IH32" s="10"/>
      <c r="II32" s="10"/>
      <c r="IJ32" s="10"/>
      <c r="IK32" s="10"/>
      <c r="IL32" s="10"/>
      <c r="IM32" s="10"/>
      <c r="IN32" s="10"/>
      <c r="IO32" s="10"/>
      <c r="IP32" s="10"/>
      <c r="IQ32" s="10"/>
      <c r="IR32" s="10"/>
      <c r="IS32" s="10"/>
      <c r="IT32" s="10"/>
      <c r="IU32" s="10"/>
      <c r="IV32" s="10"/>
      <c r="IW32" s="10"/>
    </row>
    <row r="33" spans="2:257">
      <c r="B33" s="4" t="s">
        <v>25</v>
      </c>
      <c r="C33" s="16">
        <v>11</v>
      </c>
    </row>
    <row r="34" spans="2:257">
      <c r="B34" s="17" t="s">
        <v>26</v>
      </c>
      <c r="C34" s="11"/>
    </row>
    <row r="35" spans="2:257">
      <c r="B35" s="17" t="s">
        <v>27</v>
      </c>
      <c r="C35" s="11"/>
    </row>
    <row r="36" spans="2:257">
      <c r="B36" s="17" t="s">
        <v>28</v>
      </c>
      <c r="C36" s="11"/>
    </row>
    <row r="37" spans="2:257">
      <c r="B37" s="17" t="s">
        <v>29</v>
      </c>
      <c r="C37" s="11"/>
    </row>
    <row r="38" spans="2:257">
      <c r="B38" s="4" t="s">
        <v>30</v>
      </c>
      <c r="C38" s="11">
        <v>12</v>
      </c>
    </row>
    <row r="39" spans="2:257">
      <c r="B39" s="4" t="s">
        <v>31</v>
      </c>
      <c r="C39" s="11">
        <v>4</v>
      </c>
    </row>
    <row r="40" spans="2:257">
      <c r="B40" s="4" t="s">
        <v>32</v>
      </c>
      <c r="C40" s="11">
        <v>13</v>
      </c>
    </row>
    <row r="41" spans="2:257">
      <c r="B41" s="4" t="s">
        <v>33</v>
      </c>
      <c r="C41" s="11">
        <v>14</v>
      </c>
    </row>
    <row r="42" spans="2:257">
      <c r="C42" s="11"/>
      <c r="D42" s="12">
        <f>SUM(D34:D41)</f>
        <v>0</v>
      </c>
      <c r="E42" s="12">
        <f>SUM(E34:E41)</f>
        <v>0</v>
      </c>
    </row>
    <row r="43" spans="2:257">
      <c r="C43" s="11"/>
    </row>
    <row r="44" spans="2:257">
      <c r="B44" s="10" t="s">
        <v>34</v>
      </c>
      <c r="C44" s="11"/>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10"/>
      <c r="DL44" s="10"/>
      <c r="DM44" s="10"/>
      <c r="DN44" s="10"/>
      <c r="DO44" s="10"/>
      <c r="DP44" s="10"/>
      <c r="DQ44" s="10"/>
      <c r="DR44" s="10"/>
      <c r="DS44" s="10"/>
      <c r="DT44" s="10"/>
      <c r="DU44" s="10"/>
      <c r="DV44" s="10"/>
      <c r="DW44" s="10"/>
      <c r="DX44" s="10"/>
      <c r="DY44" s="10"/>
      <c r="DZ44" s="10"/>
      <c r="EA44" s="10"/>
      <c r="EB44" s="10"/>
      <c r="EC44" s="10"/>
      <c r="ED44" s="10"/>
      <c r="EE44" s="10"/>
      <c r="EF44" s="10"/>
      <c r="EG44" s="10"/>
      <c r="EH44" s="10"/>
      <c r="EI44" s="10"/>
      <c r="EJ44" s="10"/>
      <c r="EK44" s="10"/>
      <c r="EL44" s="10"/>
      <c r="EM44" s="10"/>
      <c r="EN44" s="10"/>
      <c r="EO44" s="10"/>
      <c r="EP44" s="10"/>
      <c r="EQ44" s="10"/>
      <c r="ER44" s="10"/>
      <c r="ES44" s="10"/>
      <c r="ET44" s="10"/>
      <c r="EU44" s="10"/>
      <c r="EV44" s="10"/>
      <c r="EW44" s="10"/>
      <c r="EX44" s="10"/>
      <c r="EY44" s="10"/>
      <c r="EZ44" s="10"/>
      <c r="FA44" s="10"/>
      <c r="FB44" s="10"/>
      <c r="FC44" s="10"/>
      <c r="FD44" s="10"/>
      <c r="FE44" s="10"/>
      <c r="FF44" s="10"/>
      <c r="FG44" s="10"/>
      <c r="FH44" s="10"/>
      <c r="FI44" s="10"/>
      <c r="FJ44" s="10"/>
      <c r="FK44" s="10"/>
      <c r="FL44" s="10"/>
      <c r="FM44" s="10"/>
      <c r="FN44" s="10"/>
      <c r="FO44" s="10"/>
      <c r="FP44" s="10"/>
      <c r="FQ44" s="10"/>
      <c r="FR44" s="10"/>
      <c r="FS44" s="10"/>
      <c r="FT44" s="10"/>
      <c r="FU44" s="10"/>
      <c r="FV44" s="10"/>
      <c r="FW44" s="10"/>
      <c r="FX44" s="10"/>
      <c r="FY44" s="10"/>
      <c r="FZ44" s="10"/>
      <c r="GA44" s="10"/>
      <c r="GB44" s="10"/>
      <c r="GC44" s="10"/>
      <c r="GD44" s="10"/>
      <c r="GE44" s="10"/>
      <c r="GF44" s="10"/>
      <c r="GG44" s="10"/>
      <c r="GH44" s="10"/>
      <c r="GI44" s="10"/>
      <c r="GJ44" s="10"/>
      <c r="GK44" s="10"/>
      <c r="GL44" s="10"/>
      <c r="GM44" s="10"/>
      <c r="GN44" s="10"/>
      <c r="GO44" s="10"/>
      <c r="GP44" s="10"/>
      <c r="GQ44" s="10"/>
      <c r="GR44" s="10"/>
      <c r="GS44" s="10"/>
      <c r="GT44" s="10"/>
      <c r="GU44" s="10"/>
      <c r="GV44" s="10"/>
      <c r="GW44" s="10"/>
      <c r="GX44" s="10"/>
      <c r="GY44" s="10"/>
      <c r="GZ44" s="10"/>
      <c r="HA44" s="10"/>
      <c r="HB44" s="10"/>
      <c r="HC44" s="10"/>
      <c r="HD44" s="10"/>
      <c r="HE44" s="10"/>
      <c r="HF44" s="10"/>
      <c r="HG44" s="10"/>
      <c r="HH44" s="10"/>
      <c r="HI44" s="10"/>
      <c r="HJ44" s="10"/>
      <c r="HK44" s="10"/>
      <c r="HL44" s="10"/>
      <c r="HM44" s="10"/>
      <c r="HN44" s="10"/>
      <c r="HO44" s="10"/>
      <c r="HP44" s="10"/>
      <c r="HQ44" s="10"/>
      <c r="HR44" s="10"/>
      <c r="HS44" s="10"/>
      <c r="HT44" s="10"/>
      <c r="HU44" s="10"/>
      <c r="HV44" s="10"/>
      <c r="HW44" s="10"/>
      <c r="HX44" s="10"/>
      <c r="HY44" s="10"/>
      <c r="HZ44" s="10"/>
      <c r="IA44" s="10"/>
      <c r="IB44" s="10"/>
      <c r="IC44" s="10"/>
      <c r="ID44" s="10"/>
      <c r="IE44" s="10"/>
      <c r="IF44" s="10"/>
      <c r="IG44" s="10"/>
      <c r="IH44" s="10"/>
      <c r="II44" s="10"/>
      <c r="IJ44" s="10"/>
      <c r="IK44" s="10"/>
      <c r="IL44" s="10"/>
      <c r="IM44" s="10"/>
      <c r="IN44" s="10"/>
      <c r="IO44" s="10"/>
      <c r="IP44" s="10"/>
      <c r="IQ44" s="10"/>
      <c r="IR44" s="10"/>
      <c r="IS44" s="10"/>
      <c r="IT44" s="10"/>
      <c r="IU44" s="10"/>
      <c r="IV44" s="10"/>
      <c r="IW44" s="10"/>
    </row>
    <row r="45" spans="2:257">
      <c r="B45" s="4" t="s">
        <v>35</v>
      </c>
      <c r="C45" s="11">
        <v>15</v>
      </c>
    </row>
    <row r="46" spans="2:257">
      <c r="B46" s="4" t="s">
        <v>36</v>
      </c>
      <c r="C46" s="11">
        <v>16</v>
      </c>
    </row>
    <row r="47" spans="2:257">
      <c r="B47" s="4" t="s">
        <v>37</v>
      </c>
      <c r="C47" s="11">
        <v>17</v>
      </c>
    </row>
    <row r="48" spans="2:257">
      <c r="B48" s="4" t="s">
        <v>38</v>
      </c>
      <c r="C48" s="11">
        <v>18</v>
      </c>
    </row>
    <row r="49" spans="2:5">
      <c r="B49" s="4" t="s">
        <v>39</v>
      </c>
      <c r="C49" s="11">
        <v>19</v>
      </c>
    </row>
    <row r="50" spans="2:5">
      <c r="B50" s="4" t="s">
        <v>40</v>
      </c>
      <c r="C50" s="11">
        <v>20</v>
      </c>
    </row>
    <row r="51" spans="2:5">
      <c r="C51" s="11"/>
      <c r="D51" s="12">
        <f>SUM(D45:D50)</f>
        <v>0</v>
      </c>
      <c r="E51" s="12">
        <f>SUM(E45:E50)</f>
        <v>0</v>
      </c>
    </row>
    <row r="52" spans="2:5" ht="13.5" thickBot="1">
      <c r="B52" s="14" t="s">
        <v>22</v>
      </c>
      <c r="C52" s="11"/>
      <c r="D52" s="15">
        <f>+D51+D42</f>
        <v>0</v>
      </c>
      <c r="E52" s="15">
        <f>+E51+E42</f>
        <v>0</v>
      </c>
    </row>
    <row r="53" spans="2:5" ht="13.5" thickTop="1">
      <c r="B53" s="18" t="s">
        <v>41</v>
      </c>
      <c r="C53" s="11"/>
    </row>
    <row r="54" spans="2:5">
      <c r="C54" s="11"/>
    </row>
    <row r="55" spans="2:5">
      <c r="C55" s="11"/>
    </row>
    <row r="56" spans="2:5">
      <c r="B56" s="10"/>
      <c r="C56" s="11"/>
    </row>
    <row r="57" spans="2:5" ht="15.75">
      <c r="B57" s="2"/>
      <c r="C57" s="11"/>
    </row>
    <row r="58" spans="2:5" ht="15.75">
      <c r="B58" s="2"/>
      <c r="C58" s="11"/>
    </row>
  </sheetData>
  <pageMargins left="0.22" right="0.28999999999999998"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3:IW51"/>
  <sheetViews>
    <sheetView workbookViewId="0">
      <selection activeCell="C5" sqref="C5"/>
    </sheetView>
  </sheetViews>
  <sheetFormatPr defaultRowHeight="12.75"/>
  <cols>
    <col min="1" max="1" width="4.140625" style="5" bestFit="1" customWidth="1"/>
    <col min="2" max="2" width="71.85546875" style="5" bestFit="1" customWidth="1"/>
    <col min="3" max="3" width="8.7109375" style="5" bestFit="1" customWidth="1"/>
    <col min="4" max="250" width="9.140625" style="5"/>
    <col min="251" max="251" width="0.7109375" style="5" customWidth="1"/>
    <col min="252" max="252" width="50.42578125" style="5" customWidth="1"/>
    <col min="253" max="253" width="9.5703125" style="5" customWidth="1"/>
    <col min="254" max="255" width="14.7109375" style="5" customWidth="1"/>
    <col min="256" max="506" width="9.140625" style="5"/>
    <col min="507" max="507" width="0.7109375" style="5" customWidth="1"/>
    <col min="508" max="508" width="50.42578125" style="5" customWidth="1"/>
    <col min="509" max="509" width="9.5703125" style="5" customWidth="1"/>
    <col min="510" max="511" width="14.7109375" style="5" customWidth="1"/>
    <col min="512" max="762" width="9.140625" style="5"/>
    <col min="763" max="763" width="0.7109375" style="5" customWidth="1"/>
    <col min="764" max="764" width="50.42578125" style="5" customWidth="1"/>
    <col min="765" max="765" width="9.5703125" style="5" customWidth="1"/>
    <col min="766" max="767" width="14.7109375" style="5" customWidth="1"/>
    <col min="768" max="1018" width="9.140625" style="5"/>
    <col min="1019" max="1019" width="0.7109375" style="5" customWidth="1"/>
    <col min="1020" max="1020" width="50.42578125" style="5" customWidth="1"/>
    <col min="1021" max="1021" width="9.5703125" style="5" customWidth="1"/>
    <col min="1022" max="1023" width="14.7109375" style="5" customWidth="1"/>
    <col min="1024" max="1274" width="9.140625" style="5"/>
    <col min="1275" max="1275" width="0.7109375" style="5" customWidth="1"/>
    <col min="1276" max="1276" width="50.42578125" style="5" customWidth="1"/>
    <col min="1277" max="1277" width="9.5703125" style="5" customWidth="1"/>
    <col min="1278" max="1279" width="14.7109375" style="5" customWidth="1"/>
    <col min="1280" max="1530" width="9.140625" style="5"/>
    <col min="1531" max="1531" width="0.7109375" style="5" customWidth="1"/>
    <col min="1532" max="1532" width="50.42578125" style="5" customWidth="1"/>
    <col min="1533" max="1533" width="9.5703125" style="5" customWidth="1"/>
    <col min="1534" max="1535" width="14.7109375" style="5" customWidth="1"/>
    <col min="1536" max="1786" width="9.140625" style="5"/>
    <col min="1787" max="1787" width="0.7109375" style="5" customWidth="1"/>
    <col min="1788" max="1788" width="50.42578125" style="5" customWidth="1"/>
    <col min="1789" max="1789" width="9.5703125" style="5" customWidth="1"/>
    <col min="1790" max="1791" width="14.7109375" style="5" customWidth="1"/>
    <col min="1792" max="2042" width="9.140625" style="5"/>
    <col min="2043" max="2043" width="0.7109375" style="5" customWidth="1"/>
    <col min="2044" max="2044" width="50.42578125" style="5" customWidth="1"/>
    <col min="2045" max="2045" width="9.5703125" style="5" customWidth="1"/>
    <col min="2046" max="2047" width="14.7109375" style="5" customWidth="1"/>
    <col min="2048" max="2298" width="9.140625" style="5"/>
    <col min="2299" max="2299" width="0.7109375" style="5" customWidth="1"/>
    <col min="2300" max="2300" width="50.42578125" style="5" customWidth="1"/>
    <col min="2301" max="2301" width="9.5703125" style="5" customWidth="1"/>
    <col min="2302" max="2303" width="14.7109375" style="5" customWidth="1"/>
    <col min="2304" max="2554" width="9.140625" style="5"/>
    <col min="2555" max="2555" width="0.7109375" style="5" customWidth="1"/>
    <col min="2556" max="2556" width="50.42578125" style="5" customWidth="1"/>
    <col min="2557" max="2557" width="9.5703125" style="5" customWidth="1"/>
    <col min="2558" max="2559" width="14.7109375" style="5" customWidth="1"/>
    <col min="2560" max="2810" width="9.140625" style="5"/>
    <col min="2811" max="2811" width="0.7109375" style="5" customWidth="1"/>
    <col min="2812" max="2812" width="50.42578125" style="5" customWidth="1"/>
    <col min="2813" max="2813" width="9.5703125" style="5" customWidth="1"/>
    <col min="2814" max="2815" width="14.7109375" style="5" customWidth="1"/>
    <col min="2816" max="3066" width="9.140625" style="5"/>
    <col min="3067" max="3067" width="0.7109375" style="5" customWidth="1"/>
    <col min="3068" max="3068" width="50.42578125" style="5" customWidth="1"/>
    <col min="3069" max="3069" width="9.5703125" style="5" customWidth="1"/>
    <col min="3070" max="3071" width="14.7109375" style="5" customWidth="1"/>
    <col min="3072" max="3322" width="9.140625" style="5"/>
    <col min="3323" max="3323" width="0.7109375" style="5" customWidth="1"/>
    <col min="3324" max="3324" width="50.42578125" style="5" customWidth="1"/>
    <col min="3325" max="3325" width="9.5703125" style="5" customWidth="1"/>
    <col min="3326" max="3327" width="14.7109375" style="5" customWidth="1"/>
    <col min="3328" max="3578" width="9.140625" style="5"/>
    <col min="3579" max="3579" width="0.7109375" style="5" customWidth="1"/>
    <col min="3580" max="3580" width="50.42578125" style="5" customWidth="1"/>
    <col min="3581" max="3581" width="9.5703125" style="5" customWidth="1"/>
    <col min="3582" max="3583" width="14.7109375" style="5" customWidth="1"/>
    <col min="3584" max="3834" width="9.140625" style="5"/>
    <col min="3835" max="3835" width="0.7109375" style="5" customWidth="1"/>
    <col min="3836" max="3836" width="50.42578125" style="5" customWidth="1"/>
    <col min="3837" max="3837" width="9.5703125" style="5" customWidth="1"/>
    <col min="3838" max="3839" width="14.7109375" style="5" customWidth="1"/>
    <col min="3840" max="4090" width="9.140625" style="5"/>
    <col min="4091" max="4091" width="0.7109375" style="5" customWidth="1"/>
    <col min="4092" max="4092" width="50.42578125" style="5" customWidth="1"/>
    <col min="4093" max="4093" width="9.5703125" style="5" customWidth="1"/>
    <col min="4094" max="4095" width="14.7109375" style="5" customWidth="1"/>
    <col min="4096" max="4346" width="9.140625" style="5"/>
    <col min="4347" max="4347" width="0.7109375" style="5" customWidth="1"/>
    <col min="4348" max="4348" width="50.42578125" style="5" customWidth="1"/>
    <col min="4349" max="4349" width="9.5703125" style="5" customWidth="1"/>
    <col min="4350" max="4351" width="14.7109375" style="5" customWidth="1"/>
    <col min="4352" max="4602" width="9.140625" style="5"/>
    <col min="4603" max="4603" width="0.7109375" style="5" customWidth="1"/>
    <col min="4604" max="4604" width="50.42578125" style="5" customWidth="1"/>
    <col min="4605" max="4605" width="9.5703125" style="5" customWidth="1"/>
    <col min="4606" max="4607" width="14.7109375" style="5" customWidth="1"/>
    <col min="4608" max="4858" width="9.140625" style="5"/>
    <col min="4859" max="4859" width="0.7109375" style="5" customWidth="1"/>
    <col min="4860" max="4860" width="50.42578125" style="5" customWidth="1"/>
    <col min="4861" max="4861" width="9.5703125" style="5" customWidth="1"/>
    <col min="4862" max="4863" width="14.7109375" style="5" customWidth="1"/>
    <col min="4864" max="5114" width="9.140625" style="5"/>
    <col min="5115" max="5115" width="0.7109375" style="5" customWidth="1"/>
    <col min="5116" max="5116" width="50.42578125" style="5" customWidth="1"/>
    <col min="5117" max="5117" width="9.5703125" style="5" customWidth="1"/>
    <col min="5118" max="5119" width="14.7109375" style="5" customWidth="1"/>
    <col min="5120" max="5370" width="9.140625" style="5"/>
    <col min="5371" max="5371" width="0.7109375" style="5" customWidth="1"/>
    <col min="5372" max="5372" width="50.42578125" style="5" customWidth="1"/>
    <col min="5373" max="5373" width="9.5703125" style="5" customWidth="1"/>
    <col min="5374" max="5375" width="14.7109375" style="5" customWidth="1"/>
    <col min="5376" max="5626" width="9.140625" style="5"/>
    <col min="5627" max="5627" width="0.7109375" style="5" customWidth="1"/>
    <col min="5628" max="5628" width="50.42578125" style="5" customWidth="1"/>
    <col min="5629" max="5629" width="9.5703125" style="5" customWidth="1"/>
    <col min="5630" max="5631" width="14.7109375" style="5" customWidth="1"/>
    <col min="5632" max="5882" width="9.140625" style="5"/>
    <col min="5883" max="5883" width="0.7109375" style="5" customWidth="1"/>
    <col min="5884" max="5884" width="50.42578125" style="5" customWidth="1"/>
    <col min="5885" max="5885" width="9.5703125" style="5" customWidth="1"/>
    <col min="5886" max="5887" width="14.7109375" style="5" customWidth="1"/>
    <col min="5888" max="6138" width="9.140625" style="5"/>
    <col min="6139" max="6139" width="0.7109375" style="5" customWidth="1"/>
    <col min="6140" max="6140" width="50.42578125" style="5" customWidth="1"/>
    <col min="6141" max="6141" width="9.5703125" style="5" customWidth="1"/>
    <col min="6142" max="6143" width="14.7109375" style="5" customWidth="1"/>
    <col min="6144" max="6394" width="9.140625" style="5"/>
    <col min="6395" max="6395" width="0.7109375" style="5" customWidth="1"/>
    <col min="6396" max="6396" width="50.42578125" style="5" customWidth="1"/>
    <col min="6397" max="6397" width="9.5703125" style="5" customWidth="1"/>
    <col min="6398" max="6399" width="14.7109375" style="5" customWidth="1"/>
    <col min="6400" max="6650" width="9.140625" style="5"/>
    <col min="6651" max="6651" width="0.7109375" style="5" customWidth="1"/>
    <col min="6652" max="6652" width="50.42578125" style="5" customWidth="1"/>
    <col min="6653" max="6653" width="9.5703125" style="5" customWidth="1"/>
    <col min="6654" max="6655" width="14.7109375" style="5" customWidth="1"/>
    <col min="6656" max="6906" width="9.140625" style="5"/>
    <col min="6907" max="6907" width="0.7109375" style="5" customWidth="1"/>
    <col min="6908" max="6908" width="50.42578125" style="5" customWidth="1"/>
    <col min="6909" max="6909" width="9.5703125" style="5" customWidth="1"/>
    <col min="6910" max="6911" width="14.7109375" style="5" customWidth="1"/>
    <col min="6912" max="7162" width="9.140625" style="5"/>
    <col min="7163" max="7163" width="0.7109375" style="5" customWidth="1"/>
    <col min="7164" max="7164" width="50.42578125" style="5" customWidth="1"/>
    <col min="7165" max="7165" width="9.5703125" style="5" customWidth="1"/>
    <col min="7166" max="7167" width="14.7109375" style="5" customWidth="1"/>
    <col min="7168" max="7418" width="9.140625" style="5"/>
    <col min="7419" max="7419" width="0.7109375" style="5" customWidth="1"/>
    <col min="7420" max="7420" width="50.42578125" style="5" customWidth="1"/>
    <col min="7421" max="7421" width="9.5703125" style="5" customWidth="1"/>
    <col min="7422" max="7423" width="14.7109375" style="5" customWidth="1"/>
    <col min="7424" max="7674" width="9.140625" style="5"/>
    <col min="7675" max="7675" width="0.7109375" style="5" customWidth="1"/>
    <col min="7676" max="7676" width="50.42578125" style="5" customWidth="1"/>
    <col min="7677" max="7677" width="9.5703125" style="5" customWidth="1"/>
    <col min="7678" max="7679" width="14.7109375" style="5" customWidth="1"/>
    <col min="7680" max="7930" width="9.140625" style="5"/>
    <col min="7931" max="7931" width="0.7109375" style="5" customWidth="1"/>
    <col min="7932" max="7932" width="50.42578125" style="5" customWidth="1"/>
    <col min="7933" max="7933" width="9.5703125" style="5" customWidth="1"/>
    <col min="7934" max="7935" width="14.7109375" style="5" customWidth="1"/>
    <col min="7936" max="8186" width="9.140625" style="5"/>
    <col min="8187" max="8187" width="0.7109375" style="5" customWidth="1"/>
    <col min="8188" max="8188" width="50.42578125" style="5" customWidth="1"/>
    <col min="8189" max="8189" width="9.5703125" style="5" customWidth="1"/>
    <col min="8190" max="8191" width="14.7109375" style="5" customWidth="1"/>
    <col min="8192" max="8442" width="9.140625" style="5"/>
    <col min="8443" max="8443" width="0.7109375" style="5" customWidth="1"/>
    <col min="8444" max="8444" width="50.42578125" style="5" customWidth="1"/>
    <col min="8445" max="8445" width="9.5703125" style="5" customWidth="1"/>
    <col min="8446" max="8447" width="14.7109375" style="5" customWidth="1"/>
    <col min="8448" max="8698" width="9.140625" style="5"/>
    <col min="8699" max="8699" width="0.7109375" style="5" customWidth="1"/>
    <col min="8700" max="8700" width="50.42578125" style="5" customWidth="1"/>
    <col min="8701" max="8701" width="9.5703125" style="5" customWidth="1"/>
    <col min="8702" max="8703" width="14.7109375" style="5" customWidth="1"/>
    <col min="8704" max="8954" width="9.140625" style="5"/>
    <col min="8955" max="8955" width="0.7109375" style="5" customWidth="1"/>
    <col min="8956" max="8956" width="50.42578125" style="5" customWidth="1"/>
    <col min="8957" max="8957" width="9.5703125" style="5" customWidth="1"/>
    <col min="8958" max="8959" width="14.7109375" style="5" customWidth="1"/>
    <col min="8960" max="9210" width="9.140625" style="5"/>
    <col min="9211" max="9211" width="0.7109375" style="5" customWidth="1"/>
    <col min="9212" max="9212" width="50.42578125" style="5" customWidth="1"/>
    <col min="9213" max="9213" width="9.5703125" style="5" customWidth="1"/>
    <col min="9214" max="9215" width="14.7109375" style="5" customWidth="1"/>
    <col min="9216" max="9466" width="9.140625" style="5"/>
    <col min="9467" max="9467" width="0.7109375" style="5" customWidth="1"/>
    <col min="9468" max="9468" width="50.42578125" style="5" customWidth="1"/>
    <col min="9469" max="9469" width="9.5703125" style="5" customWidth="1"/>
    <col min="9470" max="9471" width="14.7109375" style="5" customWidth="1"/>
    <col min="9472" max="9722" width="9.140625" style="5"/>
    <col min="9723" max="9723" width="0.7109375" style="5" customWidth="1"/>
    <col min="9724" max="9724" width="50.42578125" style="5" customWidth="1"/>
    <col min="9725" max="9725" width="9.5703125" style="5" customWidth="1"/>
    <col min="9726" max="9727" width="14.7109375" style="5" customWidth="1"/>
    <col min="9728" max="9978" width="9.140625" style="5"/>
    <col min="9979" max="9979" width="0.7109375" style="5" customWidth="1"/>
    <col min="9980" max="9980" width="50.42578125" style="5" customWidth="1"/>
    <col min="9981" max="9981" width="9.5703125" style="5" customWidth="1"/>
    <col min="9982" max="9983" width="14.7109375" style="5" customWidth="1"/>
    <col min="9984" max="10234" width="9.140625" style="5"/>
    <col min="10235" max="10235" width="0.7109375" style="5" customWidth="1"/>
    <col min="10236" max="10236" width="50.42578125" style="5" customWidth="1"/>
    <col min="10237" max="10237" width="9.5703125" style="5" customWidth="1"/>
    <col min="10238" max="10239" width="14.7109375" style="5" customWidth="1"/>
    <col min="10240" max="10490" width="9.140625" style="5"/>
    <col min="10491" max="10491" width="0.7109375" style="5" customWidth="1"/>
    <col min="10492" max="10492" width="50.42578125" style="5" customWidth="1"/>
    <col min="10493" max="10493" width="9.5703125" style="5" customWidth="1"/>
    <col min="10494" max="10495" width="14.7109375" style="5" customWidth="1"/>
    <col min="10496" max="10746" width="9.140625" style="5"/>
    <col min="10747" max="10747" width="0.7109375" style="5" customWidth="1"/>
    <col min="10748" max="10748" width="50.42578125" style="5" customWidth="1"/>
    <col min="10749" max="10749" width="9.5703125" style="5" customWidth="1"/>
    <col min="10750" max="10751" width="14.7109375" style="5" customWidth="1"/>
    <col min="10752" max="11002" width="9.140625" style="5"/>
    <col min="11003" max="11003" width="0.7109375" style="5" customWidth="1"/>
    <col min="11004" max="11004" width="50.42578125" style="5" customWidth="1"/>
    <col min="11005" max="11005" width="9.5703125" style="5" customWidth="1"/>
    <col min="11006" max="11007" width="14.7109375" style="5" customWidth="1"/>
    <col min="11008" max="11258" width="9.140625" style="5"/>
    <col min="11259" max="11259" width="0.7109375" style="5" customWidth="1"/>
    <col min="11260" max="11260" width="50.42578125" style="5" customWidth="1"/>
    <col min="11261" max="11261" width="9.5703125" style="5" customWidth="1"/>
    <col min="11262" max="11263" width="14.7109375" style="5" customWidth="1"/>
    <col min="11264" max="11514" width="9.140625" style="5"/>
    <col min="11515" max="11515" width="0.7109375" style="5" customWidth="1"/>
    <col min="11516" max="11516" width="50.42578125" style="5" customWidth="1"/>
    <col min="11517" max="11517" width="9.5703125" style="5" customWidth="1"/>
    <col min="11518" max="11519" width="14.7109375" style="5" customWidth="1"/>
    <col min="11520" max="11770" width="9.140625" style="5"/>
    <col min="11771" max="11771" width="0.7109375" style="5" customWidth="1"/>
    <col min="11772" max="11772" width="50.42578125" style="5" customWidth="1"/>
    <col min="11773" max="11773" width="9.5703125" style="5" customWidth="1"/>
    <col min="11774" max="11775" width="14.7109375" style="5" customWidth="1"/>
    <col min="11776" max="12026" width="9.140625" style="5"/>
    <col min="12027" max="12027" width="0.7109375" style="5" customWidth="1"/>
    <col min="12028" max="12028" width="50.42578125" style="5" customWidth="1"/>
    <col min="12029" max="12029" width="9.5703125" style="5" customWidth="1"/>
    <col min="12030" max="12031" width="14.7109375" style="5" customWidth="1"/>
    <col min="12032" max="12282" width="9.140625" style="5"/>
    <col min="12283" max="12283" width="0.7109375" style="5" customWidth="1"/>
    <col min="12284" max="12284" width="50.42578125" style="5" customWidth="1"/>
    <col min="12285" max="12285" width="9.5703125" style="5" customWidth="1"/>
    <col min="12286" max="12287" width="14.7109375" style="5" customWidth="1"/>
    <col min="12288" max="12538" width="9.140625" style="5"/>
    <col min="12539" max="12539" width="0.7109375" style="5" customWidth="1"/>
    <col min="12540" max="12540" width="50.42578125" style="5" customWidth="1"/>
    <col min="12541" max="12541" width="9.5703125" style="5" customWidth="1"/>
    <col min="12542" max="12543" width="14.7109375" style="5" customWidth="1"/>
    <col min="12544" max="12794" width="9.140625" style="5"/>
    <col min="12795" max="12795" width="0.7109375" style="5" customWidth="1"/>
    <col min="12796" max="12796" width="50.42578125" style="5" customWidth="1"/>
    <col min="12797" max="12797" width="9.5703125" style="5" customWidth="1"/>
    <col min="12798" max="12799" width="14.7109375" style="5" customWidth="1"/>
    <col min="12800" max="13050" width="9.140625" style="5"/>
    <col min="13051" max="13051" width="0.7109375" style="5" customWidth="1"/>
    <col min="13052" max="13052" width="50.42578125" style="5" customWidth="1"/>
    <col min="13053" max="13053" width="9.5703125" style="5" customWidth="1"/>
    <col min="13054" max="13055" width="14.7109375" style="5" customWidth="1"/>
    <col min="13056" max="13306" width="9.140625" style="5"/>
    <col min="13307" max="13307" width="0.7109375" style="5" customWidth="1"/>
    <col min="13308" max="13308" width="50.42578125" style="5" customWidth="1"/>
    <col min="13309" max="13309" width="9.5703125" style="5" customWidth="1"/>
    <col min="13310" max="13311" width="14.7109375" style="5" customWidth="1"/>
    <col min="13312" max="13562" width="9.140625" style="5"/>
    <col min="13563" max="13563" width="0.7109375" style="5" customWidth="1"/>
    <col min="13564" max="13564" width="50.42578125" style="5" customWidth="1"/>
    <col min="13565" max="13565" width="9.5703125" style="5" customWidth="1"/>
    <col min="13566" max="13567" width="14.7109375" style="5" customWidth="1"/>
    <col min="13568" max="13818" width="9.140625" style="5"/>
    <col min="13819" max="13819" width="0.7109375" style="5" customWidth="1"/>
    <col min="13820" max="13820" width="50.42578125" style="5" customWidth="1"/>
    <col min="13821" max="13821" width="9.5703125" style="5" customWidth="1"/>
    <col min="13822" max="13823" width="14.7109375" style="5" customWidth="1"/>
    <col min="13824" max="14074" width="9.140625" style="5"/>
    <col min="14075" max="14075" width="0.7109375" style="5" customWidth="1"/>
    <col min="14076" max="14076" width="50.42578125" style="5" customWidth="1"/>
    <col min="14077" max="14077" width="9.5703125" style="5" customWidth="1"/>
    <col min="14078" max="14079" width="14.7109375" style="5" customWidth="1"/>
    <col min="14080" max="14330" width="9.140625" style="5"/>
    <col min="14331" max="14331" width="0.7109375" style="5" customWidth="1"/>
    <col min="14332" max="14332" width="50.42578125" style="5" customWidth="1"/>
    <col min="14333" max="14333" width="9.5703125" style="5" customWidth="1"/>
    <col min="14334" max="14335" width="14.7109375" style="5" customWidth="1"/>
    <col min="14336" max="14586" width="9.140625" style="5"/>
    <col min="14587" max="14587" width="0.7109375" style="5" customWidth="1"/>
    <col min="14588" max="14588" width="50.42578125" style="5" customWidth="1"/>
    <col min="14589" max="14589" width="9.5703125" style="5" customWidth="1"/>
    <col min="14590" max="14591" width="14.7109375" style="5" customWidth="1"/>
    <col min="14592" max="14842" width="9.140625" style="5"/>
    <col min="14843" max="14843" width="0.7109375" style="5" customWidth="1"/>
    <col min="14844" max="14844" width="50.42578125" style="5" customWidth="1"/>
    <col min="14845" max="14845" width="9.5703125" style="5" customWidth="1"/>
    <col min="14846" max="14847" width="14.7109375" style="5" customWidth="1"/>
    <col min="14848" max="15098" width="9.140625" style="5"/>
    <col min="15099" max="15099" width="0.7109375" style="5" customWidth="1"/>
    <col min="15100" max="15100" width="50.42578125" style="5" customWidth="1"/>
    <col min="15101" max="15101" width="9.5703125" style="5" customWidth="1"/>
    <col min="15102" max="15103" width="14.7109375" style="5" customWidth="1"/>
    <col min="15104" max="15354" width="9.140625" style="5"/>
    <col min="15355" max="15355" width="0.7109375" style="5" customWidth="1"/>
    <col min="15356" max="15356" width="50.42578125" style="5" customWidth="1"/>
    <col min="15357" max="15357" width="9.5703125" style="5" customWidth="1"/>
    <col min="15358" max="15359" width="14.7109375" style="5" customWidth="1"/>
    <col min="15360" max="15610" width="9.140625" style="5"/>
    <col min="15611" max="15611" width="0.7109375" style="5" customWidth="1"/>
    <col min="15612" max="15612" width="50.42578125" style="5" customWidth="1"/>
    <col min="15613" max="15613" width="9.5703125" style="5" customWidth="1"/>
    <col min="15614" max="15615" width="14.7109375" style="5" customWidth="1"/>
    <col min="15616" max="15866" width="9.140625" style="5"/>
    <col min="15867" max="15867" width="0.7109375" style="5" customWidth="1"/>
    <col min="15868" max="15868" width="50.42578125" style="5" customWidth="1"/>
    <col min="15869" max="15869" width="9.5703125" style="5" customWidth="1"/>
    <col min="15870" max="15871" width="14.7109375" style="5" customWidth="1"/>
    <col min="15872" max="16122" width="9.140625" style="5"/>
    <col min="16123" max="16123" width="0.7109375" style="5" customWidth="1"/>
    <col min="16124" max="16124" width="50.42578125" style="5" customWidth="1"/>
    <col min="16125" max="16125" width="9.5703125" style="5" customWidth="1"/>
    <col min="16126" max="16127" width="14.7109375" style="5" customWidth="1"/>
    <col min="16128" max="16384" width="9.140625" style="5"/>
  </cols>
  <sheetData>
    <row r="3" spans="1:257" ht="15.75">
      <c r="A3" s="4"/>
      <c r="B3" s="2" t="s">
        <v>42</v>
      </c>
      <c r="C3" s="3"/>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row>
    <row r="4" spans="1:257">
      <c r="A4" s="4"/>
      <c r="B4" s="4"/>
      <c r="C4" s="3"/>
      <c r="D4" s="4"/>
      <c r="E4" s="6" t="s">
        <v>1</v>
      </c>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c r="IW4" s="4"/>
    </row>
    <row r="5" spans="1:257" ht="63.75">
      <c r="A5" s="8"/>
      <c r="B5" s="7" t="s">
        <v>2</v>
      </c>
      <c r="C5" s="7" t="s">
        <v>3</v>
      </c>
      <c r="D5" s="7" t="s">
        <v>43</v>
      </c>
      <c r="E5" s="7" t="s">
        <v>44</v>
      </c>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row>
    <row r="6" spans="1:257">
      <c r="A6" s="19"/>
      <c r="B6" s="4"/>
      <c r="C6" s="3"/>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row>
    <row r="7" spans="1:257">
      <c r="A7" s="19" t="s">
        <v>45</v>
      </c>
      <c r="B7" s="4" t="s">
        <v>46</v>
      </c>
      <c r="C7" s="3">
        <v>21</v>
      </c>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c r="IW7" s="4"/>
    </row>
    <row r="8" spans="1:257">
      <c r="A8" s="19"/>
      <c r="B8" s="4"/>
      <c r="C8" s="3"/>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c r="IW8" s="4"/>
    </row>
    <row r="9" spans="1:257">
      <c r="A9" s="19" t="s">
        <v>47</v>
      </c>
      <c r="B9" s="4" t="s">
        <v>48</v>
      </c>
      <c r="C9" s="3">
        <v>22</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row>
    <row r="10" spans="1:257">
      <c r="A10" s="19"/>
      <c r="B10" s="4"/>
      <c r="C10" s="3"/>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row>
    <row r="11" spans="1:257">
      <c r="A11" s="3" t="s">
        <v>49</v>
      </c>
      <c r="B11" s="10" t="s">
        <v>50</v>
      </c>
      <c r="C11" s="3"/>
      <c r="D11" s="12">
        <f>+D9+D7</f>
        <v>0</v>
      </c>
      <c r="E11" s="12">
        <f>+E9+E7</f>
        <v>0</v>
      </c>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row>
    <row r="12" spans="1:257">
      <c r="A12" s="19"/>
      <c r="B12" s="4"/>
      <c r="C12" s="3"/>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row>
    <row r="13" spans="1:257">
      <c r="A13" s="3" t="s">
        <v>51</v>
      </c>
      <c r="B13" s="10" t="s">
        <v>52</v>
      </c>
      <c r="C13" s="3"/>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row>
    <row r="14" spans="1:257">
      <c r="A14" s="19"/>
      <c r="B14" s="4" t="s">
        <v>53</v>
      </c>
      <c r="C14" s="3">
        <v>23</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c r="IW14" s="4"/>
    </row>
    <row r="15" spans="1:257">
      <c r="A15" s="19"/>
      <c r="B15" s="4" t="s">
        <v>54</v>
      </c>
      <c r="C15" s="3"/>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c r="IW15" s="4"/>
    </row>
    <row r="16" spans="1:257">
      <c r="A16" s="19"/>
      <c r="B16" s="4" t="s">
        <v>55</v>
      </c>
      <c r="C16" s="3"/>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c r="IW16" s="4"/>
    </row>
    <row r="17" spans="1:257">
      <c r="A17" s="19"/>
      <c r="B17" s="4" t="s">
        <v>56</v>
      </c>
      <c r="C17" s="3">
        <v>24</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c r="IW17" s="4"/>
    </row>
    <row r="18" spans="1:257">
      <c r="A18" s="19"/>
      <c r="B18" s="4" t="s">
        <v>57</v>
      </c>
      <c r="C18" s="3">
        <v>25</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c r="IW18" s="4"/>
    </row>
    <row r="19" spans="1:257">
      <c r="A19" s="19"/>
      <c r="B19" s="4" t="s">
        <v>58</v>
      </c>
      <c r="C19" s="3"/>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c r="IW19" s="4"/>
    </row>
    <row r="20" spans="1:257">
      <c r="A20" s="19"/>
      <c r="B20" s="4" t="s">
        <v>59</v>
      </c>
      <c r="C20" s="3">
        <v>26</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c r="IW20" s="4"/>
    </row>
    <row r="21" spans="1:257">
      <c r="A21" s="19"/>
      <c r="B21" s="20" t="s">
        <v>60</v>
      </c>
      <c r="C21" s="3"/>
      <c r="D21" s="12">
        <f>SUM(D14:D20)</f>
        <v>0</v>
      </c>
      <c r="E21" s="12">
        <f>SUM(E14:E20)</f>
        <v>0</v>
      </c>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c r="IW21" s="4"/>
    </row>
    <row r="22" spans="1:257">
      <c r="A22" s="19"/>
      <c r="B22" s="4"/>
      <c r="C22" s="3"/>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c r="IW22" s="4"/>
    </row>
    <row r="23" spans="1:257">
      <c r="A23" s="19" t="s">
        <v>61</v>
      </c>
      <c r="B23" s="4" t="s">
        <v>62</v>
      </c>
      <c r="C23" s="3"/>
      <c r="D23" s="10">
        <f>+D11-D21</f>
        <v>0</v>
      </c>
      <c r="E23" s="10">
        <f>+E11-E21</f>
        <v>0</v>
      </c>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c r="IW23" s="4"/>
    </row>
    <row r="24" spans="1:257">
      <c r="A24" s="19"/>
      <c r="B24" s="4"/>
      <c r="C24" s="3"/>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c r="IV24" s="4"/>
      <c r="IW24" s="4"/>
    </row>
    <row r="25" spans="1:257">
      <c r="A25" s="19" t="s">
        <v>63</v>
      </c>
      <c r="B25" s="4" t="s">
        <v>64</v>
      </c>
      <c r="C25" s="3"/>
      <c r="D25" s="4"/>
      <c r="E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c r="IS25" s="4"/>
      <c r="IT25" s="4"/>
      <c r="IU25" s="4"/>
      <c r="IV25" s="4"/>
      <c r="IW25" s="4"/>
    </row>
    <row r="26" spans="1:257">
      <c r="A26" s="19"/>
      <c r="B26" s="4"/>
      <c r="C26" s="3"/>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c r="IR26" s="4"/>
      <c r="IS26" s="4"/>
      <c r="IT26" s="4"/>
      <c r="IU26" s="4"/>
      <c r="IV26" s="4"/>
      <c r="IW26" s="4"/>
    </row>
    <row r="27" spans="1:257">
      <c r="A27" s="19" t="s">
        <v>65</v>
      </c>
      <c r="B27" s="4" t="s">
        <v>66</v>
      </c>
      <c r="C27" s="3"/>
      <c r="D27" s="10">
        <f>+D23-D25</f>
        <v>0</v>
      </c>
      <c r="E27" s="10">
        <f>+E23-E25</f>
        <v>0</v>
      </c>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c r="IV27" s="4"/>
      <c r="IW27" s="4"/>
    </row>
    <row r="28" spans="1:257">
      <c r="A28" s="19"/>
      <c r="B28" s="4"/>
      <c r="C28" s="3"/>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c r="IQ28" s="4"/>
      <c r="IR28" s="4"/>
      <c r="IS28" s="4"/>
      <c r="IT28" s="4"/>
      <c r="IU28" s="4"/>
      <c r="IV28" s="4"/>
      <c r="IW28" s="4"/>
    </row>
    <row r="29" spans="1:257">
      <c r="A29" s="19" t="s">
        <v>67</v>
      </c>
      <c r="B29" s="4" t="s">
        <v>68</v>
      </c>
      <c r="C29" s="3"/>
      <c r="D29" s="4"/>
      <c r="E29" s="4"/>
      <c r="F29" s="4" t="s">
        <v>69</v>
      </c>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c r="IV29" s="4"/>
      <c r="IW29" s="4"/>
    </row>
    <row r="30" spans="1:257">
      <c r="A30" s="19"/>
      <c r="B30" s="4"/>
      <c r="C30" s="3"/>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c r="IQ30" s="4"/>
      <c r="IR30" s="4"/>
      <c r="IS30" s="4"/>
      <c r="IT30" s="4"/>
      <c r="IU30" s="4"/>
      <c r="IV30" s="4"/>
      <c r="IW30" s="4"/>
    </row>
    <row r="31" spans="1:257">
      <c r="A31" s="19" t="s">
        <v>70</v>
      </c>
      <c r="B31" s="4" t="s">
        <v>71</v>
      </c>
      <c r="C31" s="3"/>
      <c r="D31" s="10">
        <f>+D27-D29</f>
        <v>0</v>
      </c>
      <c r="E31" s="10">
        <f>+E27-E29</f>
        <v>0</v>
      </c>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c r="IP31" s="4"/>
      <c r="IQ31" s="4"/>
      <c r="IR31" s="4"/>
      <c r="IS31" s="4"/>
      <c r="IT31" s="4"/>
      <c r="IU31" s="4"/>
      <c r="IV31" s="4"/>
      <c r="IW31" s="4"/>
    </row>
    <row r="32" spans="1:257">
      <c r="A32" s="19"/>
      <c r="B32" s="4"/>
      <c r="C32" s="3"/>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c r="II32" s="4"/>
      <c r="IJ32" s="4"/>
      <c r="IK32" s="4"/>
      <c r="IL32" s="4"/>
      <c r="IM32" s="4"/>
      <c r="IN32" s="4"/>
      <c r="IO32" s="4"/>
      <c r="IP32" s="4"/>
      <c r="IQ32" s="4"/>
      <c r="IR32" s="4"/>
      <c r="IS32" s="4"/>
      <c r="IT32" s="4"/>
      <c r="IU32" s="4"/>
      <c r="IV32" s="4"/>
      <c r="IW32" s="4"/>
    </row>
    <row r="33" spans="1:257">
      <c r="A33" s="19" t="s">
        <v>72</v>
      </c>
      <c r="B33" s="4" t="s">
        <v>73</v>
      </c>
      <c r="C33" s="3"/>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c r="IQ33" s="4"/>
      <c r="IR33" s="4"/>
      <c r="IS33" s="4"/>
      <c r="IT33" s="4"/>
      <c r="IU33" s="4"/>
      <c r="IV33" s="4"/>
      <c r="IW33" s="4"/>
    </row>
    <row r="34" spans="1:257">
      <c r="A34" s="19"/>
      <c r="B34" s="21" t="s">
        <v>74</v>
      </c>
      <c r="C34" s="3"/>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c r="IV34" s="4"/>
      <c r="IW34" s="4"/>
    </row>
    <row r="35" spans="1:257">
      <c r="A35" s="19"/>
      <c r="B35" s="21" t="s">
        <v>75</v>
      </c>
      <c r="C35" s="3"/>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c r="IQ35" s="4"/>
      <c r="IR35" s="4"/>
      <c r="IS35" s="4"/>
      <c r="IT35" s="4"/>
      <c r="IU35" s="4"/>
      <c r="IV35" s="4"/>
      <c r="IW35" s="4"/>
    </row>
    <row r="36" spans="1:257">
      <c r="A36" s="19"/>
      <c r="B36" s="4"/>
      <c r="C36" s="3"/>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row>
    <row r="37" spans="1:257">
      <c r="A37" s="3" t="s">
        <v>76</v>
      </c>
      <c r="B37" s="10" t="s">
        <v>77</v>
      </c>
      <c r="C37" s="3"/>
      <c r="D37" s="12">
        <f>+D31-D34-D35</f>
        <v>0</v>
      </c>
      <c r="E37" s="12">
        <f>+E31-E34-E35</f>
        <v>0</v>
      </c>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row>
    <row r="38" spans="1:257">
      <c r="A38" s="19"/>
      <c r="B38" s="4"/>
      <c r="C38" s="3"/>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c r="IQ38" s="4"/>
      <c r="IR38" s="4"/>
      <c r="IS38" s="4"/>
      <c r="IT38" s="4"/>
      <c r="IU38" s="4"/>
      <c r="IV38" s="4"/>
      <c r="IW38" s="4"/>
    </row>
    <row r="39" spans="1:257">
      <c r="A39" s="19" t="s">
        <v>78</v>
      </c>
      <c r="B39" s="4" t="s">
        <v>79</v>
      </c>
      <c r="C39" s="3"/>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4"/>
      <c r="IP39" s="4"/>
      <c r="IQ39" s="4"/>
      <c r="IR39" s="4"/>
      <c r="IS39" s="4"/>
      <c r="IT39" s="4"/>
      <c r="IU39" s="4"/>
      <c r="IV39" s="4"/>
      <c r="IW39" s="4"/>
    </row>
    <row r="40" spans="1:257">
      <c r="A40" s="19"/>
      <c r="B40" s="4"/>
      <c r="C40" s="3"/>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c r="IW40" s="4"/>
    </row>
    <row r="41" spans="1:257">
      <c r="A41" s="19" t="s">
        <v>80</v>
      </c>
      <c r="B41" s="4" t="s">
        <v>81</v>
      </c>
      <c r="C41" s="3"/>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c r="IW41" s="4"/>
    </row>
    <row r="42" spans="1:257">
      <c r="A42" s="19"/>
      <c r="B42" s="4"/>
      <c r="C42" s="3"/>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c r="IW42" s="4"/>
    </row>
    <row r="43" spans="1:257">
      <c r="A43" s="3" t="s">
        <v>82</v>
      </c>
      <c r="B43" s="10" t="s">
        <v>83</v>
      </c>
      <c r="C43" s="3"/>
      <c r="D43" s="12">
        <f>+D39-D41</f>
        <v>0</v>
      </c>
      <c r="E43" s="12">
        <f>+E39-E41</f>
        <v>0</v>
      </c>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c r="IW43" s="4"/>
    </row>
    <row r="44" spans="1:257">
      <c r="A44" s="19"/>
      <c r="B44" s="4"/>
      <c r="C44" s="3"/>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c r="IW44" s="4"/>
    </row>
    <row r="45" spans="1:257" ht="13.5" thickBot="1">
      <c r="A45" s="3" t="s">
        <v>84</v>
      </c>
      <c r="B45" s="10" t="s">
        <v>85</v>
      </c>
      <c r="C45" s="3"/>
      <c r="D45" s="15">
        <f>+D37+D43</f>
        <v>0</v>
      </c>
      <c r="E45" s="15">
        <f>+E37+E43</f>
        <v>0</v>
      </c>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c r="IW45" s="4"/>
    </row>
    <row r="46" spans="1:257" ht="13.5" thickTop="1">
      <c r="A46" s="19"/>
      <c r="B46" s="4"/>
      <c r="C46" s="3"/>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c r="IW46" s="4"/>
    </row>
    <row r="47" spans="1:257">
      <c r="A47" s="19" t="s">
        <v>86</v>
      </c>
      <c r="B47" s="4" t="s">
        <v>87</v>
      </c>
      <c r="C47" s="3"/>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c r="IW47" s="4"/>
    </row>
    <row r="48" spans="1:257">
      <c r="A48" s="19"/>
      <c r="B48" s="4" t="s">
        <v>88</v>
      </c>
      <c r="C48" s="3"/>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c r="IW48" s="4"/>
    </row>
    <row r="49" spans="1:257">
      <c r="A49" s="19"/>
      <c r="B49" s="4" t="s">
        <v>89</v>
      </c>
      <c r="C49" s="3"/>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c r="IW49" s="4"/>
    </row>
    <row r="50" spans="1:257">
      <c r="A50" s="3"/>
      <c r="B50" s="18" t="s">
        <v>41</v>
      </c>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row>
    <row r="51" spans="1:257">
      <c r="A51" s="3"/>
      <c r="B51" s="4"/>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row>
  </sheetData>
  <hyperlinks>
    <hyperlink ref="C7" location="'GI for P&amp;L'!B5" display="'GI for P&amp;L'!B5"/>
    <hyperlink ref="C9" location="'GI for P&amp;L'!B22" display="'GI for P&amp;L'!B22"/>
    <hyperlink ref="C14" location="'GI for P&amp;L'!B54" display="'GI for P&amp;L'!B54"/>
  </hyperlinks>
  <pageMargins left="0.7" right="0.7" top="0.75" bottom="0.75" header="0.3" footer="0.3"/>
  <pageSetup paperSize="9" scale="84" orientation="portrait" r:id="rId1"/>
  <legacyDrawing r:id="rId2"/>
</worksheet>
</file>

<file path=xl/worksheets/sheet3.xml><?xml version="1.0" encoding="utf-8"?>
<worksheet xmlns="http://schemas.openxmlformats.org/spreadsheetml/2006/main" xmlns:r="http://schemas.openxmlformats.org/officeDocument/2006/relationships">
  <dimension ref="A1:D102"/>
  <sheetViews>
    <sheetView workbookViewId="0"/>
  </sheetViews>
  <sheetFormatPr defaultRowHeight="15"/>
  <cols>
    <col min="1" max="1" width="4.7109375" customWidth="1"/>
    <col min="2" max="2" width="50.7109375" bestFit="1" customWidth="1"/>
    <col min="3" max="3" width="16.140625" customWidth="1"/>
    <col min="4" max="4" width="16.28515625" customWidth="1"/>
  </cols>
  <sheetData>
    <row r="1" spans="1:4">
      <c r="B1" s="22" t="s">
        <v>90</v>
      </c>
      <c r="C1" s="22"/>
      <c r="D1" s="22"/>
    </row>
    <row r="2" spans="1:4">
      <c r="B2" s="22" t="s">
        <v>91</v>
      </c>
      <c r="C2" s="22"/>
      <c r="D2" s="22"/>
    </row>
    <row r="3" spans="1:4">
      <c r="B3" s="22" t="s">
        <v>92</v>
      </c>
      <c r="C3" s="22"/>
      <c r="D3" s="22"/>
    </row>
    <row r="4" spans="1:4" ht="15.75" thickBot="1">
      <c r="B4" s="22" t="s">
        <v>1</v>
      </c>
      <c r="C4" s="22"/>
      <c r="D4" s="22"/>
    </row>
    <row r="5" spans="1:4" ht="45">
      <c r="A5" s="23"/>
      <c r="B5" s="24" t="s">
        <v>93</v>
      </c>
      <c r="C5" s="25" t="s">
        <v>94</v>
      </c>
      <c r="D5" s="25" t="s">
        <v>95</v>
      </c>
    </row>
    <row r="6" spans="1:4">
      <c r="A6" s="26" t="s">
        <v>45</v>
      </c>
      <c r="B6" s="27" t="s">
        <v>96</v>
      </c>
      <c r="C6" s="28"/>
      <c r="D6" s="28"/>
    </row>
    <row r="7" spans="1:4">
      <c r="A7" s="29" t="s">
        <v>97</v>
      </c>
      <c r="B7" s="27" t="s">
        <v>98</v>
      </c>
      <c r="C7" s="28"/>
      <c r="D7" s="28"/>
    </row>
    <row r="8" spans="1:4">
      <c r="A8" s="26"/>
      <c r="B8" s="30" t="s">
        <v>99</v>
      </c>
      <c r="C8" s="28"/>
      <c r="D8" s="28"/>
    </row>
    <row r="9" spans="1:4">
      <c r="A9" s="26"/>
      <c r="B9" s="31" t="s">
        <v>100</v>
      </c>
      <c r="C9" s="28"/>
      <c r="D9" s="28"/>
    </row>
    <row r="10" spans="1:4">
      <c r="A10" s="26"/>
      <c r="B10" s="31" t="s">
        <v>101</v>
      </c>
      <c r="C10" s="28"/>
      <c r="D10" s="28"/>
    </row>
    <row r="11" spans="1:4">
      <c r="A11" s="26"/>
      <c r="B11" s="31" t="s">
        <v>102</v>
      </c>
      <c r="C11" s="28"/>
      <c r="D11" s="28"/>
    </row>
    <row r="12" spans="1:4">
      <c r="A12" s="26"/>
      <c r="B12" s="31" t="s">
        <v>103</v>
      </c>
      <c r="C12" s="28"/>
      <c r="D12" s="28"/>
    </row>
    <row r="13" spans="1:4">
      <c r="A13" s="26"/>
      <c r="B13" s="31" t="s">
        <v>104</v>
      </c>
      <c r="C13" s="28"/>
      <c r="D13" s="28"/>
    </row>
    <row r="14" spans="1:4">
      <c r="A14" s="26"/>
      <c r="B14" s="31" t="s">
        <v>105</v>
      </c>
      <c r="C14" s="28"/>
      <c r="D14" s="28"/>
    </row>
    <row r="15" spans="1:4">
      <c r="A15" s="26"/>
      <c r="B15" s="31" t="s">
        <v>106</v>
      </c>
      <c r="C15" s="28"/>
      <c r="D15" s="28"/>
    </row>
    <row r="16" spans="1:4">
      <c r="A16" s="26"/>
      <c r="B16" s="31" t="s">
        <v>107</v>
      </c>
      <c r="C16" s="28"/>
      <c r="D16" s="28"/>
    </row>
    <row r="17" spans="1:4">
      <c r="A17" s="26"/>
      <c r="B17" s="30" t="s">
        <v>108</v>
      </c>
      <c r="C17" s="28"/>
      <c r="D17" s="28"/>
    </row>
    <row r="18" spans="1:4">
      <c r="A18" s="26"/>
      <c r="B18" s="31" t="s">
        <v>109</v>
      </c>
      <c r="C18" s="28"/>
      <c r="D18" s="28"/>
    </row>
    <row r="19" spans="1:4">
      <c r="A19" s="26"/>
      <c r="B19" s="31" t="s">
        <v>110</v>
      </c>
      <c r="C19" s="28"/>
      <c r="D19" s="28"/>
    </row>
    <row r="20" spans="1:4">
      <c r="A20" s="26"/>
      <c r="B20" s="31" t="s">
        <v>111</v>
      </c>
      <c r="C20" s="28"/>
      <c r="D20" s="28"/>
    </row>
    <row r="21" spans="1:4">
      <c r="A21" s="26"/>
      <c r="B21" s="31" t="s">
        <v>112</v>
      </c>
      <c r="C21" s="28"/>
      <c r="D21" s="28"/>
    </row>
    <row r="22" spans="1:4">
      <c r="A22" s="26"/>
      <c r="B22" s="31" t="s">
        <v>113</v>
      </c>
      <c r="C22" s="28"/>
      <c r="D22" s="28"/>
    </row>
    <row r="23" spans="1:4">
      <c r="A23" s="26"/>
      <c r="B23" s="31" t="s">
        <v>114</v>
      </c>
      <c r="C23" s="28"/>
      <c r="D23" s="28"/>
    </row>
    <row r="24" spans="1:4">
      <c r="A24" s="26"/>
      <c r="B24" s="31" t="s">
        <v>115</v>
      </c>
      <c r="C24" s="28"/>
      <c r="D24" s="28"/>
    </row>
    <row r="25" spans="1:4">
      <c r="A25" s="26"/>
      <c r="B25" s="32" t="s">
        <v>116</v>
      </c>
      <c r="C25" s="33"/>
      <c r="D25" s="34"/>
    </row>
    <row r="26" spans="1:4">
      <c r="A26" s="29" t="s">
        <v>117</v>
      </c>
      <c r="B26" s="31" t="s">
        <v>118</v>
      </c>
      <c r="C26" s="28"/>
      <c r="D26" s="28"/>
    </row>
    <row r="27" spans="1:4">
      <c r="A27" s="26"/>
      <c r="B27" s="31" t="s">
        <v>119</v>
      </c>
      <c r="C27" s="28"/>
      <c r="D27" s="28"/>
    </row>
    <row r="28" spans="1:4">
      <c r="A28" s="26"/>
      <c r="B28" s="31" t="s">
        <v>120</v>
      </c>
      <c r="C28" s="28"/>
      <c r="D28" s="28"/>
    </row>
    <row r="29" spans="1:4" ht="30">
      <c r="A29" s="26"/>
      <c r="B29" s="35" t="s">
        <v>121</v>
      </c>
      <c r="C29" s="28"/>
      <c r="D29" s="28"/>
    </row>
    <row r="30" spans="1:4">
      <c r="A30" s="26"/>
      <c r="B30" s="31" t="s">
        <v>122</v>
      </c>
      <c r="C30" s="28"/>
      <c r="D30" s="28"/>
    </row>
    <row r="31" spans="1:4">
      <c r="A31" s="26"/>
      <c r="B31" s="31" t="s">
        <v>123</v>
      </c>
      <c r="C31" s="28"/>
      <c r="D31" s="28"/>
    </row>
    <row r="32" spans="1:4">
      <c r="A32" s="26"/>
      <c r="B32" s="31" t="s">
        <v>124</v>
      </c>
      <c r="C32" s="28"/>
      <c r="D32" s="28"/>
    </row>
    <row r="33" spans="1:4">
      <c r="A33" s="26"/>
      <c r="B33" s="31" t="s">
        <v>125</v>
      </c>
      <c r="C33" s="28"/>
      <c r="D33" s="28"/>
    </row>
    <row r="34" spans="1:4">
      <c r="A34" s="26"/>
      <c r="B34" s="31" t="s">
        <v>126</v>
      </c>
      <c r="C34" s="28"/>
      <c r="D34" s="28"/>
    </row>
    <row r="35" spans="1:4">
      <c r="A35" s="26"/>
      <c r="B35" s="36" t="s">
        <v>127</v>
      </c>
      <c r="C35" s="34"/>
      <c r="D35" s="34"/>
    </row>
    <row r="36" spans="1:4">
      <c r="A36" s="37" t="s">
        <v>128</v>
      </c>
      <c r="B36" s="38" t="s">
        <v>129</v>
      </c>
      <c r="C36" s="28"/>
      <c r="D36" s="28"/>
    </row>
    <row r="37" spans="1:4">
      <c r="A37" s="26"/>
      <c r="B37" s="31" t="s">
        <v>130</v>
      </c>
      <c r="C37" s="28"/>
      <c r="D37" s="28"/>
    </row>
    <row r="38" spans="1:4">
      <c r="A38" s="26"/>
      <c r="B38" s="31" t="s">
        <v>131</v>
      </c>
      <c r="C38" s="28"/>
      <c r="D38" s="28"/>
    </row>
    <row r="39" spans="1:4">
      <c r="A39" s="26"/>
      <c r="B39" s="31" t="s">
        <v>132</v>
      </c>
      <c r="C39" s="28"/>
      <c r="D39" s="28"/>
    </row>
    <row r="40" spans="1:4">
      <c r="A40" s="26"/>
      <c r="B40" s="31" t="s">
        <v>133</v>
      </c>
      <c r="C40" s="28"/>
      <c r="D40" s="28"/>
    </row>
    <row r="41" spans="1:4">
      <c r="A41" s="26"/>
      <c r="B41" s="31"/>
      <c r="C41" s="28"/>
      <c r="D41" s="28"/>
    </row>
    <row r="42" spans="1:4">
      <c r="A42" s="26"/>
      <c r="B42" s="39" t="s">
        <v>134</v>
      </c>
      <c r="C42" s="40"/>
      <c r="D42" s="40"/>
    </row>
    <row r="43" spans="1:4">
      <c r="A43" s="33"/>
      <c r="B43" s="41" t="s">
        <v>135</v>
      </c>
      <c r="C43" s="34"/>
      <c r="D43" s="34"/>
    </row>
    <row r="44" spans="1:4">
      <c r="A44" s="26"/>
      <c r="B44" s="31"/>
      <c r="C44" s="28"/>
      <c r="D44" s="28"/>
    </row>
    <row r="45" spans="1:4">
      <c r="A45" s="42" t="s">
        <v>47</v>
      </c>
      <c r="B45" s="31" t="s">
        <v>136</v>
      </c>
      <c r="C45" s="28"/>
      <c r="D45" s="28"/>
    </row>
    <row r="46" spans="1:4">
      <c r="A46" s="29" t="s">
        <v>97</v>
      </c>
      <c r="B46" s="31" t="s">
        <v>98</v>
      </c>
      <c r="C46" s="28"/>
      <c r="D46" s="28"/>
    </row>
    <row r="47" spans="1:4">
      <c r="A47" s="26"/>
      <c r="B47" s="30" t="s">
        <v>137</v>
      </c>
      <c r="C47" s="28"/>
      <c r="D47" s="28"/>
    </row>
    <row r="48" spans="1:4">
      <c r="A48" s="26"/>
      <c r="B48" s="43" t="s">
        <v>100</v>
      </c>
      <c r="C48" s="28"/>
      <c r="D48" s="28"/>
    </row>
    <row r="49" spans="1:4">
      <c r="A49" s="26"/>
      <c r="B49" s="43" t="s">
        <v>101</v>
      </c>
      <c r="C49" s="28"/>
      <c r="D49" s="28"/>
    </row>
    <row r="50" spans="1:4">
      <c r="A50" s="26"/>
      <c r="B50" s="43" t="s">
        <v>138</v>
      </c>
      <c r="C50" s="28"/>
      <c r="D50" s="28"/>
    </row>
    <row r="51" spans="1:4">
      <c r="A51" s="26"/>
      <c r="B51" s="43" t="s">
        <v>139</v>
      </c>
      <c r="C51" s="28"/>
      <c r="D51" s="28"/>
    </row>
    <row r="52" spans="1:4">
      <c r="A52" s="26"/>
      <c r="B52" s="43" t="s">
        <v>105</v>
      </c>
      <c r="C52" s="28"/>
      <c r="D52" s="28"/>
    </row>
    <row r="53" spans="1:4">
      <c r="A53" s="26"/>
      <c r="B53" s="43" t="s">
        <v>140</v>
      </c>
      <c r="C53" s="28"/>
      <c r="D53" s="28"/>
    </row>
    <row r="54" spans="1:4">
      <c r="A54" s="26"/>
      <c r="B54" s="43" t="s">
        <v>107</v>
      </c>
      <c r="C54" s="28"/>
      <c r="D54" s="28"/>
    </row>
    <row r="55" spans="1:4">
      <c r="A55" s="26"/>
      <c r="B55" s="30" t="s">
        <v>108</v>
      </c>
      <c r="C55" s="28"/>
      <c r="D55" s="28"/>
    </row>
    <row r="56" spans="1:4">
      <c r="A56" s="26"/>
      <c r="B56" s="43" t="s">
        <v>141</v>
      </c>
      <c r="C56" s="28"/>
      <c r="D56" s="28"/>
    </row>
    <row r="57" spans="1:4">
      <c r="A57" s="26"/>
      <c r="B57" s="43" t="s">
        <v>142</v>
      </c>
      <c r="C57" s="28"/>
      <c r="D57" s="28"/>
    </row>
    <row r="58" spans="1:4">
      <c r="A58" s="26"/>
      <c r="B58" s="43" t="s">
        <v>143</v>
      </c>
      <c r="C58" s="28"/>
      <c r="D58" s="28"/>
    </row>
    <row r="59" spans="1:4">
      <c r="A59" s="26"/>
      <c r="B59" s="43" t="s">
        <v>144</v>
      </c>
      <c r="C59" s="28"/>
      <c r="D59" s="28"/>
    </row>
    <row r="60" spans="1:4">
      <c r="A60" s="26"/>
      <c r="B60" s="43" t="s">
        <v>145</v>
      </c>
      <c r="C60" s="28"/>
      <c r="D60" s="28"/>
    </row>
    <row r="61" spans="1:4">
      <c r="A61" s="26"/>
      <c r="B61" s="43" t="s">
        <v>146</v>
      </c>
      <c r="C61" s="28"/>
      <c r="D61" s="28"/>
    </row>
    <row r="62" spans="1:4">
      <c r="A62" s="26"/>
      <c r="B62" s="43" t="s">
        <v>147</v>
      </c>
      <c r="C62" s="28"/>
      <c r="D62" s="28"/>
    </row>
    <row r="63" spans="1:4">
      <c r="A63" s="26"/>
      <c r="B63" s="43" t="s">
        <v>148</v>
      </c>
      <c r="C63" s="28"/>
      <c r="D63" s="28"/>
    </row>
    <row r="64" spans="1:4">
      <c r="A64" s="26"/>
      <c r="B64" s="30" t="s">
        <v>149</v>
      </c>
      <c r="C64" s="28"/>
      <c r="D64" s="28"/>
    </row>
    <row r="65" spans="1:4">
      <c r="A65" s="26"/>
      <c r="B65" s="36" t="s">
        <v>116</v>
      </c>
      <c r="C65" s="44"/>
      <c r="D65" s="44"/>
    </row>
    <row r="66" spans="1:4">
      <c r="A66" s="26"/>
      <c r="B66" s="45"/>
      <c r="C66" s="46"/>
      <c r="D66" s="46"/>
    </row>
    <row r="67" spans="1:4">
      <c r="A67" s="29" t="s">
        <v>117</v>
      </c>
      <c r="B67" s="38" t="s">
        <v>118</v>
      </c>
      <c r="C67" s="28"/>
      <c r="D67" s="28"/>
    </row>
    <row r="68" spans="1:4">
      <c r="A68" s="26"/>
      <c r="B68" s="30" t="s">
        <v>150</v>
      </c>
      <c r="C68" s="28"/>
      <c r="D68" s="28"/>
    </row>
    <row r="69" spans="1:4">
      <c r="A69" s="26"/>
      <c r="B69" s="43" t="s">
        <v>151</v>
      </c>
      <c r="C69" s="28"/>
      <c r="D69" s="28"/>
    </row>
    <row r="70" spans="1:4">
      <c r="A70" s="26"/>
      <c r="B70" s="30" t="s">
        <v>152</v>
      </c>
      <c r="C70" s="28"/>
      <c r="D70" s="28"/>
    </row>
    <row r="71" spans="1:4">
      <c r="A71" s="26"/>
      <c r="B71" s="43" t="s">
        <v>153</v>
      </c>
      <c r="C71" s="28"/>
      <c r="D71" s="28"/>
    </row>
    <row r="72" spans="1:4">
      <c r="A72" s="26"/>
      <c r="B72" s="30" t="s">
        <v>154</v>
      </c>
      <c r="C72" s="28"/>
      <c r="D72" s="28"/>
    </row>
    <row r="73" spans="1:4">
      <c r="A73" s="26"/>
      <c r="B73" s="30" t="s">
        <v>155</v>
      </c>
      <c r="C73" s="28"/>
      <c r="D73" s="28"/>
    </row>
    <row r="74" spans="1:4">
      <c r="A74" s="26"/>
      <c r="B74" s="43" t="s">
        <v>156</v>
      </c>
      <c r="C74" s="28"/>
      <c r="D74" s="28"/>
    </row>
    <row r="75" spans="1:4">
      <c r="A75" s="26"/>
      <c r="B75" s="30" t="s">
        <v>157</v>
      </c>
      <c r="C75" s="28"/>
      <c r="D75" s="28"/>
    </row>
    <row r="76" spans="1:4">
      <c r="A76" s="26"/>
      <c r="B76" s="43" t="s">
        <v>158</v>
      </c>
      <c r="C76" s="28"/>
      <c r="D76" s="28"/>
    </row>
    <row r="77" spans="1:4">
      <c r="A77" s="26"/>
      <c r="B77" s="43" t="s">
        <v>159</v>
      </c>
      <c r="C77" s="28"/>
      <c r="D77" s="28"/>
    </row>
    <row r="78" spans="1:4">
      <c r="A78" s="26"/>
      <c r="B78" s="30" t="s">
        <v>160</v>
      </c>
      <c r="C78" s="28"/>
      <c r="D78" s="28"/>
    </row>
    <row r="79" spans="1:4">
      <c r="A79" s="26"/>
      <c r="B79" s="43" t="s">
        <v>161</v>
      </c>
      <c r="C79" s="28"/>
      <c r="D79" s="28"/>
    </row>
    <row r="80" spans="1:4">
      <c r="A80" s="26"/>
      <c r="B80" s="30" t="s">
        <v>162</v>
      </c>
      <c r="C80" s="28"/>
      <c r="D80" s="28"/>
    </row>
    <row r="81" spans="1:4">
      <c r="A81" s="26"/>
      <c r="B81" s="36" t="s">
        <v>127</v>
      </c>
      <c r="C81" s="44"/>
      <c r="D81" s="44"/>
    </row>
    <row r="82" spans="1:4">
      <c r="A82" s="26"/>
      <c r="B82" s="31"/>
      <c r="C82" s="28"/>
      <c r="D82" s="28"/>
    </row>
    <row r="83" spans="1:4">
      <c r="A83" s="29" t="s">
        <v>128</v>
      </c>
      <c r="B83" s="31" t="s">
        <v>129</v>
      </c>
      <c r="C83" s="28"/>
      <c r="D83" s="28"/>
    </row>
    <row r="84" spans="1:4">
      <c r="A84" s="26"/>
      <c r="B84" s="31" t="s">
        <v>163</v>
      </c>
      <c r="C84" s="28"/>
      <c r="D84" s="28"/>
    </row>
    <row r="85" spans="1:4">
      <c r="A85" s="26"/>
      <c r="B85" s="47" t="s">
        <v>164</v>
      </c>
      <c r="C85" s="28"/>
      <c r="D85" s="28"/>
    </row>
    <row r="86" spans="1:4">
      <c r="A86" s="26"/>
      <c r="B86" s="31" t="s">
        <v>165</v>
      </c>
      <c r="C86" s="28"/>
      <c r="D86" s="28"/>
    </row>
    <row r="87" spans="1:4">
      <c r="A87" s="26"/>
      <c r="B87" s="47" t="s">
        <v>164</v>
      </c>
      <c r="C87" s="28"/>
      <c r="D87" s="28"/>
    </row>
    <row r="88" spans="1:4">
      <c r="A88" s="26"/>
      <c r="B88" s="31" t="s">
        <v>166</v>
      </c>
      <c r="C88" s="28"/>
      <c r="D88" s="28"/>
    </row>
    <row r="89" spans="1:4">
      <c r="A89" s="26"/>
      <c r="B89" s="47" t="s">
        <v>167</v>
      </c>
      <c r="C89" s="28"/>
      <c r="D89" s="28"/>
    </row>
    <row r="90" spans="1:4">
      <c r="A90" s="26"/>
      <c r="B90" s="31" t="s">
        <v>168</v>
      </c>
      <c r="C90" s="28"/>
      <c r="D90" s="28"/>
    </row>
    <row r="91" spans="1:4">
      <c r="A91" s="26"/>
      <c r="B91" s="31" t="s">
        <v>169</v>
      </c>
      <c r="C91" s="28"/>
      <c r="D91" s="28"/>
    </row>
    <row r="92" spans="1:4">
      <c r="A92" s="26"/>
      <c r="B92" s="36" t="s">
        <v>134</v>
      </c>
      <c r="C92" s="44"/>
      <c r="D92" s="44"/>
    </row>
    <row r="93" spans="1:4">
      <c r="A93" s="48"/>
      <c r="B93" s="36" t="s">
        <v>170</v>
      </c>
      <c r="C93" s="44"/>
      <c r="D93" s="44"/>
    </row>
    <row r="94" spans="1:4">
      <c r="A94" s="26" t="s">
        <v>171</v>
      </c>
      <c r="B94" s="31" t="s">
        <v>172</v>
      </c>
      <c r="C94" s="28"/>
      <c r="D94" s="28"/>
    </row>
    <row r="95" spans="1:4">
      <c r="A95" s="26"/>
      <c r="B95" s="31" t="s">
        <v>173</v>
      </c>
      <c r="C95" s="28"/>
      <c r="D95" s="28"/>
    </row>
    <row r="96" spans="1:4">
      <c r="A96" s="26"/>
      <c r="B96" s="31" t="s">
        <v>174</v>
      </c>
      <c r="C96" s="28"/>
      <c r="D96" s="28"/>
    </row>
    <row r="97" spans="1:4">
      <c r="A97" s="48"/>
      <c r="B97" s="49" t="s">
        <v>175</v>
      </c>
      <c r="C97" s="50"/>
      <c r="D97" s="50"/>
    </row>
    <row r="98" spans="1:4">
      <c r="A98" s="26" t="s">
        <v>176</v>
      </c>
      <c r="B98" s="31" t="s">
        <v>177</v>
      </c>
      <c r="C98" s="28"/>
      <c r="D98" s="28"/>
    </row>
    <row r="99" spans="1:4">
      <c r="A99" s="26"/>
      <c r="B99" s="31" t="s">
        <v>178</v>
      </c>
      <c r="C99" s="28"/>
      <c r="D99" s="28"/>
    </row>
    <row r="100" spans="1:4" ht="15.75" thickBot="1">
      <c r="A100" s="51"/>
      <c r="B100" s="52"/>
      <c r="C100" s="53"/>
      <c r="D100" s="53"/>
    </row>
    <row r="102" spans="1:4" s="172" customFormat="1">
      <c r="B102" s="172" t="s">
        <v>485</v>
      </c>
    </row>
  </sheetData>
  <pageMargins left="0.28999999999999998" right="0.18" top="0.35" bottom="0.47" header="0.22" footer="0.3"/>
  <pageSetup paperSize="9" orientation="portrait" r:id="rId1"/>
</worksheet>
</file>

<file path=xl/worksheets/sheet4.xml><?xml version="1.0" encoding="utf-8"?>
<worksheet xmlns="http://schemas.openxmlformats.org/spreadsheetml/2006/main" xmlns:r="http://schemas.openxmlformats.org/officeDocument/2006/relationships">
  <sheetPr>
    <pageSetUpPr fitToPage="1"/>
  </sheetPr>
  <dimension ref="B1:I32"/>
  <sheetViews>
    <sheetView zoomScale="90" zoomScaleNormal="90" workbookViewId="0">
      <selection activeCell="B1" sqref="B1"/>
    </sheetView>
  </sheetViews>
  <sheetFormatPr defaultRowHeight="15"/>
  <cols>
    <col min="1" max="1" width="2.5703125" customWidth="1"/>
    <col min="2" max="2" width="33.5703125" customWidth="1"/>
    <col min="3" max="3" width="12.5703125" customWidth="1"/>
    <col min="4" max="4" width="14.42578125" bestFit="1" customWidth="1"/>
    <col min="5" max="5" width="14.7109375" customWidth="1"/>
    <col min="6" max="6" width="14.42578125" bestFit="1" customWidth="1"/>
    <col min="7" max="7" width="16" customWidth="1"/>
    <col min="8" max="8" width="14.42578125" bestFit="1" customWidth="1"/>
    <col min="9" max="9" width="17" customWidth="1"/>
  </cols>
  <sheetData>
    <row r="1" spans="2:9">
      <c r="B1" s="22" t="s">
        <v>179</v>
      </c>
      <c r="C1" s="22"/>
      <c r="D1" s="22"/>
    </row>
    <row r="2" spans="2:9">
      <c r="B2" s="22"/>
      <c r="C2" s="22"/>
      <c r="D2" s="22"/>
    </row>
    <row r="3" spans="2:9" ht="38.25" customHeight="1">
      <c r="B3" s="186" t="s">
        <v>180</v>
      </c>
      <c r="C3" s="187" t="s">
        <v>181</v>
      </c>
      <c r="D3" s="187" t="s">
        <v>182</v>
      </c>
      <c r="E3" s="187"/>
      <c r="F3" s="187" t="s">
        <v>183</v>
      </c>
      <c r="G3" s="187"/>
      <c r="H3" s="187" t="s">
        <v>184</v>
      </c>
      <c r="I3" s="187"/>
    </row>
    <row r="4" spans="2:9" ht="25.5">
      <c r="B4" s="186"/>
      <c r="C4" s="187"/>
      <c r="D4" s="54" t="s">
        <v>185</v>
      </c>
      <c r="E4" s="55" t="s">
        <v>186</v>
      </c>
      <c r="F4" s="54" t="s">
        <v>185</v>
      </c>
      <c r="G4" s="55" t="s">
        <v>186</v>
      </c>
      <c r="H4" s="54" t="s">
        <v>185</v>
      </c>
      <c r="I4" s="55" t="s">
        <v>186</v>
      </c>
    </row>
    <row r="5" spans="2:9">
      <c r="B5" s="56"/>
      <c r="C5" s="56"/>
      <c r="D5" s="56"/>
      <c r="E5" s="57"/>
      <c r="F5" s="56"/>
      <c r="G5" s="57"/>
      <c r="H5" s="56"/>
      <c r="I5" s="57"/>
    </row>
    <row r="6" spans="2:9">
      <c r="B6" s="58" t="s">
        <v>187</v>
      </c>
      <c r="C6" s="58"/>
      <c r="D6" s="58"/>
      <c r="E6" s="27"/>
      <c r="F6" s="27"/>
      <c r="G6" s="27"/>
      <c r="H6" s="27"/>
      <c r="I6" s="27"/>
    </row>
    <row r="7" spans="2:9">
      <c r="B7" s="58"/>
      <c r="C7" s="58"/>
      <c r="D7" s="58"/>
      <c r="E7" s="27"/>
      <c r="F7" s="27"/>
      <c r="G7" s="27"/>
      <c r="H7" s="27"/>
      <c r="I7" s="27"/>
    </row>
    <row r="8" spans="2:9">
      <c r="B8" s="59" t="s">
        <v>188</v>
      </c>
      <c r="C8" s="27"/>
      <c r="D8" s="60"/>
      <c r="E8" s="60"/>
      <c r="F8" s="60">
        <v>0</v>
      </c>
      <c r="G8" s="60">
        <f>F8*C8</f>
        <v>0</v>
      </c>
      <c r="H8" s="60">
        <f>D8+F8</f>
        <v>0</v>
      </c>
      <c r="I8" s="60">
        <f>E8+G8</f>
        <v>0</v>
      </c>
    </row>
    <row r="9" spans="2:9">
      <c r="B9" s="27"/>
      <c r="C9" s="27"/>
      <c r="D9" s="60"/>
      <c r="E9" s="60"/>
      <c r="F9" s="60"/>
      <c r="G9" s="60"/>
      <c r="H9" s="60"/>
      <c r="I9" s="60"/>
    </row>
    <row r="10" spans="2:9">
      <c r="B10" s="59" t="s">
        <v>189</v>
      </c>
      <c r="C10" s="27"/>
      <c r="D10" s="60"/>
      <c r="E10" s="60"/>
      <c r="F10" s="60">
        <v>0</v>
      </c>
      <c r="G10" s="60">
        <f>F10*C10</f>
        <v>0</v>
      </c>
      <c r="H10" s="60">
        <f>D10+F10</f>
        <v>0</v>
      </c>
      <c r="I10" s="60">
        <f>E10+G10</f>
        <v>0</v>
      </c>
    </row>
    <row r="11" spans="2:9">
      <c r="B11" s="61"/>
      <c r="C11" s="61"/>
      <c r="D11" s="61"/>
      <c r="E11" s="61"/>
      <c r="F11" s="61"/>
      <c r="G11" s="61"/>
      <c r="H11" s="61"/>
      <c r="I11" s="61"/>
    </row>
    <row r="13" spans="2:9" ht="30">
      <c r="C13" s="62" t="s">
        <v>185</v>
      </c>
      <c r="D13" s="63" t="s">
        <v>186</v>
      </c>
      <c r="E13" s="62" t="s">
        <v>190</v>
      </c>
    </row>
    <row r="14" spans="2:9">
      <c r="B14" s="62" t="s">
        <v>191</v>
      </c>
    </row>
    <row r="15" spans="2:9">
      <c r="B15" t="s">
        <v>488</v>
      </c>
      <c r="C15" s="64"/>
      <c r="D15" s="65"/>
      <c r="E15" s="66"/>
    </row>
    <row r="17" spans="2:5" s="176" customFormat="1">
      <c r="B17" s="175" t="s">
        <v>192</v>
      </c>
    </row>
    <row r="18" spans="2:5" s="176" customFormat="1">
      <c r="B18" s="176" t="s">
        <v>488</v>
      </c>
      <c r="C18" s="177"/>
      <c r="D18" s="178"/>
      <c r="E18" s="179"/>
    </row>
    <row r="26" spans="2:5" ht="45">
      <c r="B26" s="67" t="s">
        <v>193</v>
      </c>
      <c r="C26" s="64"/>
      <c r="D26" s="65"/>
    </row>
    <row r="28" spans="2:5">
      <c r="C28" s="64"/>
    </row>
    <row r="30" spans="2:5" ht="45">
      <c r="B30" s="67" t="s">
        <v>194</v>
      </c>
    </row>
    <row r="32" spans="2:5" ht="30">
      <c r="B32" s="67" t="s">
        <v>195</v>
      </c>
    </row>
  </sheetData>
  <mergeCells count="5">
    <mergeCell ref="B3:B4"/>
    <mergeCell ref="C3:C4"/>
    <mergeCell ref="D3:E3"/>
    <mergeCell ref="F3:G3"/>
    <mergeCell ref="H3:I3"/>
  </mergeCells>
  <pageMargins left="0.7" right="0.7" top="0.75" bottom="0.75" header="0.3" footer="0.3"/>
  <pageSetup paperSize="9" scale="58" orientation="portrait" r:id="rId1"/>
</worksheet>
</file>

<file path=xl/worksheets/sheet5.xml><?xml version="1.0" encoding="utf-8"?>
<worksheet xmlns="http://schemas.openxmlformats.org/spreadsheetml/2006/main" xmlns:r="http://schemas.openxmlformats.org/officeDocument/2006/relationships">
  <sheetPr>
    <pageSetUpPr fitToPage="1"/>
  </sheetPr>
  <dimension ref="C1:G35"/>
  <sheetViews>
    <sheetView tabSelected="1" workbookViewId="0">
      <selection activeCell="D4" sqref="D4"/>
    </sheetView>
  </sheetViews>
  <sheetFormatPr defaultRowHeight="15"/>
  <cols>
    <col min="3" max="3" width="85.42578125" bestFit="1" customWidth="1"/>
    <col min="4" max="4" width="17" customWidth="1"/>
    <col min="5" max="5" width="15.42578125" customWidth="1"/>
    <col min="7" max="7" width="11.5703125" bestFit="1" customWidth="1"/>
  </cols>
  <sheetData>
    <row r="1" spans="3:5">
      <c r="C1" s="22" t="s">
        <v>179</v>
      </c>
    </row>
    <row r="2" spans="3:5" ht="15" customHeight="1"/>
    <row r="3" spans="3:5" ht="25.5">
      <c r="C3" s="68" t="s">
        <v>196</v>
      </c>
      <c r="D3" s="173" t="s">
        <v>197</v>
      </c>
      <c r="E3" s="174" t="s">
        <v>197</v>
      </c>
    </row>
    <row r="4" spans="3:5">
      <c r="C4" s="27"/>
      <c r="D4" s="27"/>
      <c r="E4" s="28"/>
    </row>
    <row r="5" spans="3:5">
      <c r="C5" s="77" t="s">
        <v>489</v>
      </c>
      <c r="D5" s="71"/>
      <c r="E5" s="34"/>
    </row>
    <row r="6" spans="3:5">
      <c r="C6" s="80" t="s">
        <v>198</v>
      </c>
      <c r="D6" s="61"/>
      <c r="E6" s="50"/>
    </row>
    <row r="7" spans="3:5">
      <c r="C7" s="27"/>
      <c r="D7" s="27"/>
      <c r="E7" s="28"/>
    </row>
    <row r="8" spans="3:5">
      <c r="C8" s="180" t="s">
        <v>490</v>
      </c>
      <c r="D8" s="69"/>
      <c r="E8" s="181"/>
    </row>
    <row r="9" spans="3:5">
      <c r="C9" s="27" t="s">
        <v>491</v>
      </c>
      <c r="D9" s="27"/>
      <c r="E9" s="28"/>
    </row>
    <row r="10" spans="3:5">
      <c r="C10" s="182" t="s">
        <v>492</v>
      </c>
      <c r="D10" s="27"/>
      <c r="E10" s="28"/>
    </row>
    <row r="11" spans="3:5">
      <c r="C11" s="182" t="s">
        <v>493</v>
      </c>
      <c r="D11" s="27"/>
      <c r="E11" s="28"/>
    </row>
    <row r="12" spans="3:5">
      <c r="C12" s="182" t="s">
        <v>494</v>
      </c>
      <c r="D12" s="27"/>
      <c r="E12" s="28"/>
    </row>
    <row r="13" spans="3:5">
      <c r="C13" s="182" t="s">
        <v>495</v>
      </c>
      <c r="D13" s="27"/>
      <c r="E13" s="28"/>
    </row>
    <row r="14" spans="3:5">
      <c r="C14" s="183" t="s">
        <v>496</v>
      </c>
      <c r="D14" s="61"/>
      <c r="E14" s="50"/>
    </row>
    <row r="15" spans="3:5">
      <c r="C15" s="27"/>
      <c r="D15" s="27"/>
      <c r="E15" s="28"/>
    </row>
    <row r="16" spans="3:5">
      <c r="C16" s="180" t="s">
        <v>497</v>
      </c>
      <c r="D16" s="69"/>
      <c r="E16" s="181"/>
    </row>
    <row r="17" spans="3:7">
      <c r="C17" s="27" t="s">
        <v>498</v>
      </c>
      <c r="D17" s="208"/>
      <c r="E17" s="209"/>
    </row>
    <row r="18" spans="3:7">
      <c r="C18" s="75" t="s">
        <v>499</v>
      </c>
      <c r="D18" s="210"/>
      <c r="E18" s="209"/>
    </row>
    <row r="19" spans="3:7">
      <c r="C19" s="75" t="s">
        <v>500</v>
      </c>
      <c r="D19" s="210"/>
      <c r="E19" s="209"/>
    </row>
    <row r="20" spans="3:7">
      <c r="C20" s="75" t="s">
        <v>501</v>
      </c>
      <c r="D20" s="210"/>
      <c r="E20" s="209"/>
    </row>
    <row r="21" spans="3:7">
      <c r="C21" s="80" t="s">
        <v>496</v>
      </c>
      <c r="D21" s="211"/>
      <c r="E21" s="212"/>
      <c r="G21" s="185"/>
    </row>
    <row r="22" spans="3:7">
      <c r="C22" s="27"/>
      <c r="D22" s="27"/>
      <c r="E22" s="28"/>
    </row>
    <row r="23" spans="3:7">
      <c r="C23" s="180" t="s">
        <v>199</v>
      </c>
      <c r="D23" s="69"/>
      <c r="E23" s="181"/>
    </row>
    <row r="24" spans="3:7">
      <c r="C24" s="27" t="s">
        <v>491</v>
      </c>
      <c r="D24" s="27"/>
      <c r="E24" s="28"/>
    </row>
    <row r="25" spans="3:7">
      <c r="C25" s="75" t="s">
        <v>502</v>
      </c>
      <c r="D25" s="27"/>
      <c r="E25" s="28"/>
    </row>
    <row r="26" spans="3:7">
      <c r="C26" s="80" t="s">
        <v>496</v>
      </c>
      <c r="D26" s="61"/>
      <c r="E26" s="50"/>
    </row>
    <row r="27" spans="3:7">
      <c r="C27" s="27"/>
      <c r="D27" s="27"/>
      <c r="E27" s="28"/>
    </row>
    <row r="28" spans="3:7">
      <c r="C28" s="180" t="s">
        <v>503</v>
      </c>
      <c r="D28" s="69"/>
      <c r="E28" s="181"/>
    </row>
    <row r="29" spans="3:7">
      <c r="C29" s="27" t="s">
        <v>201</v>
      </c>
      <c r="D29" s="27"/>
      <c r="E29" s="28"/>
    </row>
    <row r="30" spans="3:7">
      <c r="C30" s="184" t="s">
        <v>504</v>
      </c>
      <c r="D30" s="27"/>
      <c r="E30" s="28"/>
    </row>
    <row r="31" spans="3:7">
      <c r="C31" s="27" t="s">
        <v>505</v>
      </c>
      <c r="D31" s="27"/>
      <c r="E31" s="28"/>
    </row>
    <row r="32" spans="3:7">
      <c r="C32" s="73" t="s">
        <v>506</v>
      </c>
      <c r="D32" s="27"/>
      <c r="E32" s="28"/>
    </row>
    <row r="33" spans="3:5">
      <c r="C33" s="80" t="s">
        <v>202</v>
      </c>
      <c r="D33" s="61"/>
      <c r="E33" s="50"/>
    </row>
    <row r="34" spans="3:5">
      <c r="C34" s="27"/>
      <c r="D34" s="27"/>
      <c r="E34" s="28"/>
    </row>
    <row r="35" spans="3:5">
      <c r="C35" s="77" t="s">
        <v>203</v>
      </c>
      <c r="D35" s="71"/>
      <c r="E35" s="34"/>
    </row>
  </sheetData>
  <pageMargins left="0.32" right="0.19" top="0.75" bottom="0.75" header="0.3" footer="0.3"/>
  <pageSetup paperSize="9" scale="97" orientation="portrait" r:id="rId1"/>
</worksheet>
</file>

<file path=xl/worksheets/sheet6.xml><?xml version="1.0" encoding="utf-8"?>
<worksheet xmlns="http://schemas.openxmlformats.org/spreadsheetml/2006/main" xmlns:r="http://schemas.openxmlformats.org/officeDocument/2006/relationships">
  <dimension ref="B1:F32"/>
  <sheetViews>
    <sheetView workbookViewId="0">
      <pane ySplit="5" topLeftCell="A6" activePane="bottomLeft" state="frozen"/>
      <selection activeCell="B1" sqref="B1"/>
      <selection pane="bottomLeft" activeCell="A6" sqref="A6"/>
    </sheetView>
  </sheetViews>
  <sheetFormatPr defaultRowHeight="15"/>
  <cols>
    <col min="2" max="2" width="44.42578125" bestFit="1" customWidth="1"/>
    <col min="3" max="3" width="10.140625" bestFit="1" customWidth="1"/>
    <col min="4" max="4" width="10.5703125" bestFit="1" customWidth="1"/>
    <col min="5" max="5" width="10.140625" bestFit="1" customWidth="1"/>
    <col min="6" max="6" width="10.5703125" bestFit="1" customWidth="1"/>
  </cols>
  <sheetData>
    <row r="1" spans="2:6">
      <c r="B1" s="22" t="s">
        <v>179</v>
      </c>
    </row>
    <row r="4" spans="2:6">
      <c r="B4" s="188" t="s">
        <v>204</v>
      </c>
      <c r="C4" s="190" t="s">
        <v>205</v>
      </c>
      <c r="D4" s="191"/>
      <c r="E4" s="190" t="s">
        <v>205</v>
      </c>
      <c r="F4" s="191"/>
    </row>
    <row r="5" spans="2:6">
      <c r="B5" s="189"/>
      <c r="C5" s="76" t="s">
        <v>206</v>
      </c>
      <c r="D5" s="77" t="s">
        <v>207</v>
      </c>
      <c r="E5" s="77" t="s">
        <v>206</v>
      </c>
      <c r="F5" s="77" t="s">
        <v>207</v>
      </c>
    </row>
    <row r="6" spans="2:6">
      <c r="B6" s="27"/>
      <c r="C6" s="78"/>
      <c r="D6" s="27"/>
      <c r="E6" s="1"/>
      <c r="F6" s="27"/>
    </row>
    <row r="7" spans="2:6">
      <c r="B7" s="27" t="s">
        <v>208</v>
      </c>
      <c r="C7" s="78"/>
      <c r="D7" s="27"/>
      <c r="E7" s="1"/>
      <c r="F7" s="27"/>
    </row>
    <row r="8" spans="2:6">
      <c r="B8" s="27"/>
      <c r="C8" s="78"/>
      <c r="D8" s="27"/>
      <c r="E8" s="1"/>
      <c r="F8" s="27"/>
    </row>
    <row r="9" spans="2:6">
      <c r="B9" s="27" t="s">
        <v>209</v>
      </c>
      <c r="C9" s="78"/>
      <c r="D9" s="27"/>
      <c r="E9" s="1"/>
      <c r="F9" s="27"/>
    </row>
    <row r="10" spans="2:6">
      <c r="B10" s="79" t="s">
        <v>210</v>
      </c>
      <c r="C10" s="78"/>
      <c r="D10" s="27"/>
      <c r="E10" s="1"/>
      <c r="F10" s="27"/>
    </row>
    <row r="11" spans="2:6">
      <c r="B11" s="79" t="s">
        <v>211</v>
      </c>
      <c r="C11" s="78"/>
      <c r="D11" s="27"/>
      <c r="E11" s="1"/>
      <c r="F11" s="27"/>
    </row>
    <row r="12" spans="2:6">
      <c r="B12" s="79"/>
      <c r="C12" s="78"/>
      <c r="D12" s="27"/>
      <c r="E12" s="1"/>
      <c r="F12" s="27"/>
    </row>
    <row r="13" spans="2:6">
      <c r="B13" s="27" t="s">
        <v>212</v>
      </c>
      <c r="C13" s="78"/>
      <c r="D13" s="27"/>
      <c r="E13" s="1"/>
      <c r="F13" s="27"/>
    </row>
    <row r="14" spans="2:6">
      <c r="B14" s="27"/>
      <c r="C14" s="78"/>
      <c r="D14" s="27"/>
      <c r="E14" s="1"/>
      <c r="F14" s="27"/>
    </row>
    <row r="15" spans="2:6">
      <c r="B15" s="27" t="s">
        <v>213</v>
      </c>
      <c r="C15" s="78"/>
      <c r="D15" s="27"/>
      <c r="E15" s="1"/>
      <c r="F15" s="27"/>
    </row>
    <row r="16" spans="2:6">
      <c r="B16" s="27"/>
      <c r="C16" s="78"/>
      <c r="D16" s="27"/>
      <c r="E16" s="1"/>
      <c r="F16" s="27"/>
    </row>
    <row r="17" spans="2:6">
      <c r="B17" s="27" t="s">
        <v>214</v>
      </c>
      <c r="C17" s="78"/>
      <c r="D17" s="27"/>
      <c r="E17" s="1"/>
      <c r="F17" s="27"/>
    </row>
    <row r="18" spans="2:6">
      <c r="B18" s="27"/>
      <c r="C18" s="78"/>
      <c r="D18" s="27"/>
      <c r="E18" s="1"/>
      <c r="F18" s="27"/>
    </row>
    <row r="19" spans="2:6">
      <c r="B19" s="27" t="s">
        <v>215</v>
      </c>
      <c r="C19" s="78"/>
      <c r="D19" s="27"/>
      <c r="E19" s="1"/>
      <c r="F19" s="27"/>
    </row>
    <row r="20" spans="2:6">
      <c r="B20" s="27"/>
      <c r="C20" s="78"/>
      <c r="D20" s="27"/>
      <c r="E20" s="1"/>
      <c r="F20" s="27"/>
    </row>
    <row r="21" spans="2:6">
      <c r="B21" s="27" t="s">
        <v>216</v>
      </c>
      <c r="C21" s="78"/>
      <c r="D21" s="27"/>
      <c r="E21" s="1"/>
      <c r="F21" s="27"/>
    </row>
    <row r="22" spans="2:6">
      <c r="B22" s="27"/>
      <c r="C22" s="78"/>
      <c r="D22" s="27"/>
      <c r="E22" s="1"/>
      <c r="F22" s="27"/>
    </row>
    <row r="23" spans="2:6">
      <c r="B23" s="80" t="s">
        <v>217</v>
      </c>
      <c r="C23" s="71"/>
      <c r="D23" s="71"/>
      <c r="E23" s="71"/>
      <c r="F23" s="71"/>
    </row>
    <row r="25" spans="2:6">
      <c r="B25" t="s">
        <v>218</v>
      </c>
    </row>
    <row r="26" spans="2:6">
      <c r="B26" s="81" t="s">
        <v>219</v>
      </c>
    </row>
    <row r="27" spans="2:6">
      <c r="B27" t="s">
        <v>220</v>
      </c>
    </row>
    <row r="28" spans="2:6" ht="30.75" customHeight="1">
      <c r="B28" s="192" t="s">
        <v>221</v>
      </c>
      <c r="C28" s="192"/>
      <c r="D28" s="192"/>
      <c r="E28" s="192"/>
      <c r="F28" s="192"/>
    </row>
    <row r="31" spans="2:6">
      <c r="B31" s="82" t="s">
        <v>222</v>
      </c>
    </row>
    <row r="32" spans="2:6">
      <c r="B32" t="s">
        <v>223</v>
      </c>
    </row>
  </sheetData>
  <mergeCells count="4">
    <mergeCell ref="B4:B5"/>
    <mergeCell ref="C4:D4"/>
    <mergeCell ref="E4:F4"/>
    <mergeCell ref="B28:F28"/>
  </mergeCells>
  <pageMargins left="0.36" right="0.19"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B1:D12"/>
  <sheetViews>
    <sheetView workbookViewId="0"/>
  </sheetViews>
  <sheetFormatPr defaultRowHeight="15"/>
  <cols>
    <col min="2" max="2" width="46.5703125" customWidth="1"/>
    <col min="3" max="3" width="14.28515625" customWidth="1"/>
    <col min="4" max="4" width="14.28515625" bestFit="1" customWidth="1"/>
  </cols>
  <sheetData>
    <row r="1" spans="2:4">
      <c r="B1" s="22" t="s">
        <v>179</v>
      </c>
    </row>
    <row r="3" spans="2:4" ht="38.25">
      <c r="B3" s="83" t="s">
        <v>224</v>
      </c>
      <c r="C3" s="55" t="s">
        <v>225</v>
      </c>
      <c r="D3" s="55" t="s">
        <v>225</v>
      </c>
    </row>
    <row r="4" spans="2:4">
      <c r="B4" s="69"/>
      <c r="C4" s="69"/>
      <c r="D4" s="69"/>
    </row>
    <row r="5" spans="2:4">
      <c r="B5" s="27"/>
      <c r="C5" s="27"/>
      <c r="D5" s="27"/>
    </row>
    <row r="6" spans="2:4">
      <c r="B6" s="27"/>
      <c r="C6" s="27"/>
      <c r="D6" s="27"/>
    </row>
    <row r="7" spans="2:4">
      <c r="B7" s="61"/>
      <c r="C7" s="61"/>
      <c r="D7" s="61"/>
    </row>
    <row r="8" spans="2:4">
      <c r="B8" s="71"/>
      <c r="C8" s="71"/>
      <c r="D8" s="71"/>
    </row>
    <row r="11" spans="2:4" ht="35.25" customHeight="1">
      <c r="B11" s="193" t="s">
        <v>226</v>
      </c>
      <c r="C11" s="193"/>
      <c r="D11" s="193"/>
    </row>
    <row r="12" spans="2:4">
      <c r="B12" s="84" t="s">
        <v>227</v>
      </c>
    </row>
  </sheetData>
  <mergeCells count="1">
    <mergeCell ref="B11:D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B1:D13"/>
  <sheetViews>
    <sheetView workbookViewId="0">
      <selection activeCell="B7" sqref="B7"/>
    </sheetView>
  </sheetViews>
  <sheetFormatPr defaultRowHeight="15"/>
  <cols>
    <col min="2" max="2" width="60.7109375" customWidth="1"/>
    <col min="3" max="3" width="10.140625" bestFit="1" customWidth="1"/>
    <col min="4" max="4" width="10.5703125" bestFit="1" customWidth="1"/>
  </cols>
  <sheetData>
    <row r="1" spans="2:4">
      <c r="B1" s="22" t="s">
        <v>179</v>
      </c>
    </row>
    <row r="4" spans="2:4" ht="51">
      <c r="B4" s="83" t="s">
        <v>228</v>
      </c>
      <c r="C4" s="55" t="s">
        <v>225</v>
      </c>
      <c r="D4" s="55" t="s">
        <v>225</v>
      </c>
    </row>
    <row r="5" spans="2:4">
      <c r="B5" s="85"/>
      <c r="C5" s="86"/>
      <c r="D5" s="57"/>
    </row>
    <row r="6" spans="2:4">
      <c r="B6" s="87" t="s">
        <v>229</v>
      </c>
      <c r="C6" s="86"/>
      <c r="D6" s="57"/>
    </row>
    <row r="7" spans="2:4">
      <c r="B7" s="87"/>
      <c r="C7" s="86"/>
      <c r="D7" s="57"/>
    </row>
    <row r="8" spans="2:4">
      <c r="B8" s="87" t="s">
        <v>230</v>
      </c>
      <c r="C8" s="86"/>
      <c r="D8" s="57"/>
    </row>
    <row r="9" spans="2:4">
      <c r="B9" s="59"/>
      <c r="C9" s="78"/>
      <c r="D9" s="27"/>
    </row>
    <row r="10" spans="2:4">
      <c r="B10" s="77" t="s">
        <v>217</v>
      </c>
      <c r="C10" s="71">
        <f>C6+C8</f>
        <v>0</v>
      </c>
      <c r="D10" s="71">
        <f>D6+D8</f>
        <v>0</v>
      </c>
    </row>
    <row r="13" spans="2:4">
      <c r="B13" s="82" t="s">
        <v>231</v>
      </c>
    </row>
  </sheetData>
  <pageMargins left="0.37" right="0.24"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B1:H15"/>
  <sheetViews>
    <sheetView workbookViewId="0">
      <selection activeCell="B1" sqref="B1"/>
    </sheetView>
  </sheetViews>
  <sheetFormatPr defaultRowHeight="15"/>
  <cols>
    <col min="1" max="1" width="4.85546875" customWidth="1"/>
    <col min="2" max="2" width="41.7109375" customWidth="1"/>
    <col min="3" max="3" width="16.5703125" hidden="1" customWidth="1"/>
    <col min="4" max="4" width="15.42578125" bestFit="1" customWidth="1"/>
    <col min="5" max="5" width="11" bestFit="1" customWidth="1"/>
    <col min="6" max="6" width="12.85546875" bestFit="1" customWidth="1"/>
    <col min="7" max="7" width="11.42578125" bestFit="1" customWidth="1"/>
    <col min="8" max="8" width="12.85546875" customWidth="1"/>
  </cols>
  <sheetData>
    <row r="1" spans="2:8">
      <c r="B1" s="22" t="s">
        <v>179</v>
      </c>
    </row>
    <row r="2" spans="2:8">
      <c r="B2" s="88"/>
    </row>
    <row r="3" spans="2:8">
      <c r="H3" t="s">
        <v>232</v>
      </c>
    </row>
    <row r="4" spans="2:8" ht="25.5">
      <c r="B4" s="54" t="s">
        <v>233</v>
      </c>
      <c r="C4" s="55" t="s">
        <v>234</v>
      </c>
      <c r="D4" s="55" t="s">
        <v>235</v>
      </c>
      <c r="E4" s="55" t="s">
        <v>236</v>
      </c>
      <c r="F4" s="55" t="s">
        <v>237</v>
      </c>
      <c r="G4" s="55" t="s">
        <v>238</v>
      </c>
      <c r="H4" s="55" t="s">
        <v>235</v>
      </c>
    </row>
    <row r="5" spans="2:8">
      <c r="B5" s="69"/>
      <c r="C5" s="69"/>
      <c r="D5" s="69"/>
      <c r="E5" s="69"/>
      <c r="F5" s="69"/>
      <c r="G5" s="69"/>
      <c r="H5" s="69"/>
    </row>
    <row r="6" spans="2:8">
      <c r="B6" s="59" t="s">
        <v>239</v>
      </c>
      <c r="D6" s="27"/>
      <c r="E6" s="27"/>
      <c r="F6" s="27"/>
      <c r="G6" s="27"/>
      <c r="H6" s="27"/>
    </row>
    <row r="7" spans="2:8">
      <c r="B7" s="27"/>
      <c r="C7" s="27"/>
      <c r="D7" s="27"/>
      <c r="E7" s="27"/>
      <c r="F7" s="27"/>
      <c r="G7" s="27"/>
      <c r="H7" s="27"/>
    </row>
    <row r="8" spans="2:8">
      <c r="B8" s="59" t="s">
        <v>240</v>
      </c>
      <c r="D8" s="27"/>
      <c r="E8" s="27"/>
      <c r="F8" s="27"/>
      <c r="G8" s="27"/>
      <c r="H8" s="27"/>
    </row>
    <row r="9" spans="2:8">
      <c r="B9" s="61"/>
      <c r="C9" s="61"/>
      <c r="D9" s="61"/>
      <c r="E9" s="61"/>
      <c r="F9" s="61"/>
      <c r="G9" s="61"/>
      <c r="H9" s="61"/>
    </row>
    <row r="10" spans="2:8">
      <c r="B10" s="89" t="s">
        <v>241</v>
      </c>
      <c r="C10" s="71"/>
      <c r="D10" s="90">
        <f>SUM(D6:D8)</f>
        <v>0</v>
      </c>
      <c r="E10" s="90">
        <f t="shared" ref="E10:H10" si="0">SUM(E6:E8)</f>
        <v>0</v>
      </c>
      <c r="F10" s="90">
        <f t="shared" si="0"/>
        <v>0</v>
      </c>
      <c r="G10" s="90">
        <f t="shared" si="0"/>
        <v>0</v>
      </c>
      <c r="H10" s="90">
        <f t="shared" si="0"/>
        <v>0</v>
      </c>
    </row>
    <row r="11" spans="2:8">
      <c r="B11" s="1"/>
      <c r="C11" s="1"/>
      <c r="D11" s="91"/>
      <c r="E11" s="91"/>
      <c r="F11" s="91"/>
      <c r="G11" s="91"/>
      <c r="H11" s="91"/>
    </row>
    <row r="13" spans="2:8" ht="30" customHeight="1">
      <c r="B13" s="192" t="s">
        <v>242</v>
      </c>
      <c r="C13" s="192"/>
      <c r="D13" s="192"/>
      <c r="E13" s="192"/>
      <c r="F13" s="192"/>
      <c r="G13" s="192"/>
      <c r="H13" s="192"/>
    </row>
    <row r="15" spans="2:8">
      <c r="B15" t="s">
        <v>243</v>
      </c>
    </row>
  </sheetData>
  <mergeCells count="1">
    <mergeCell ref="B13:H13"/>
  </mergeCells>
  <pageMargins left="0.19" right="0.18" top="0.75" bottom="0.75" header="0.3" footer="0.3"/>
  <pageSetup paperSize="9" scale="91" orientation="portrait" r:id="rId1"/>
</worksheet>
</file>

<file path=xl/worksheets/sheet10.xml><?xml version="1.0" encoding="utf-8"?>
<worksheet xmlns="http://schemas.openxmlformats.org/spreadsheetml/2006/main" xmlns:r="http://schemas.openxmlformats.org/officeDocument/2006/relationships">
  <dimension ref="B1:F21"/>
  <sheetViews>
    <sheetView workbookViewId="0">
      <selection activeCell="B1" sqref="B1"/>
    </sheetView>
  </sheetViews>
  <sheetFormatPr defaultRowHeight="15"/>
  <cols>
    <col min="1" max="1" width="5.140625" customWidth="1"/>
    <col min="2" max="2" width="39.28515625" customWidth="1"/>
    <col min="3" max="3" width="12.85546875" customWidth="1"/>
    <col min="4" max="4" width="12.5703125" customWidth="1"/>
    <col min="5" max="5" width="13.5703125" customWidth="1"/>
    <col min="6" max="6" width="11.7109375" customWidth="1"/>
  </cols>
  <sheetData>
    <row r="1" spans="2:6">
      <c r="B1" s="22" t="s">
        <v>179</v>
      </c>
    </row>
    <row r="4" spans="2:6">
      <c r="B4" s="188" t="s">
        <v>244</v>
      </c>
      <c r="C4" s="190" t="s">
        <v>205</v>
      </c>
      <c r="D4" s="191"/>
      <c r="E4" s="190" t="s">
        <v>205</v>
      </c>
      <c r="F4" s="191"/>
    </row>
    <row r="5" spans="2:6">
      <c r="B5" s="189"/>
      <c r="C5" s="76" t="s">
        <v>206</v>
      </c>
      <c r="D5" s="77" t="s">
        <v>207</v>
      </c>
      <c r="E5" s="77" t="s">
        <v>206</v>
      </c>
      <c r="F5" s="77" t="s">
        <v>207</v>
      </c>
    </row>
    <row r="6" spans="2:6">
      <c r="B6" s="27"/>
      <c r="C6" s="78"/>
      <c r="D6" s="27"/>
      <c r="E6" s="1"/>
      <c r="F6" s="27"/>
    </row>
    <row r="7" spans="2:6">
      <c r="B7" s="27" t="s">
        <v>245</v>
      </c>
      <c r="C7" s="78"/>
      <c r="D7" s="27"/>
      <c r="E7" s="1"/>
      <c r="F7" s="27"/>
    </row>
    <row r="8" spans="2:6">
      <c r="B8" s="79" t="s">
        <v>210</v>
      </c>
      <c r="C8" s="78"/>
      <c r="D8" s="27"/>
      <c r="E8" s="1"/>
      <c r="F8" s="27"/>
    </row>
    <row r="9" spans="2:6">
      <c r="B9" s="79" t="s">
        <v>211</v>
      </c>
      <c r="C9" s="78"/>
      <c r="D9" s="27"/>
      <c r="E9" s="1"/>
      <c r="F9" s="27"/>
    </row>
    <row r="10" spans="2:6">
      <c r="B10" s="79"/>
      <c r="C10" s="78"/>
      <c r="D10" s="27"/>
      <c r="E10" s="1"/>
      <c r="F10" s="27"/>
    </row>
    <row r="11" spans="2:6">
      <c r="B11" s="27" t="s">
        <v>213</v>
      </c>
      <c r="C11" s="78"/>
      <c r="D11" s="27"/>
      <c r="E11" s="1"/>
      <c r="F11" s="27"/>
    </row>
    <row r="12" spans="2:6">
      <c r="B12" s="27"/>
      <c r="C12" s="78"/>
      <c r="D12" s="27"/>
      <c r="E12" s="1"/>
      <c r="F12" s="27"/>
    </row>
    <row r="13" spans="2:6">
      <c r="B13" s="27" t="s">
        <v>246</v>
      </c>
      <c r="C13" s="78"/>
      <c r="D13" s="27"/>
      <c r="E13" s="1"/>
      <c r="F13" s="27"/>
    </row>
    <row r="14" spans="2:6">
      <c r="B14" s="27"/>
      <c r="C14" s="78"/>
      <c r="D14" s="27"/>
      <c r="E14" s="1"/>
      <c r="F14" s="27"/>
    </row>
    <row r="15" spans="2:6">
      <c r="B15" s="27" t="s">
        <v>216</v>
      </c>
      <c r="C15" s="78"/>
      <c r="D15" s="27"/>
      <c r="E15" s="1"/>
      <c r="F15" s="27"/>
    </row>
    <row r="16" spans="2:6">
      <c r="B16" s="27"/>
      <c r="C16" s="78"/>
      <c r="D16" s="27"/>
      <c r="E16" s="1"/>
      <c r="F16" s="27"/>
    </row>
    <row r="17" spans="2:6">
      <c r="B17" s="80" t="s">
        <v>217</v>
      </c>
      <c r="C17" s="71"/>
      <c r="D17" s="71"/>
      <c r="E17" s="71"/>
      <c r="F17" s="71"/>
    </row>
    <row r="19" spans="2:6">
      <c r="B19" t="s">
        <v>218</v>
      </c>
    </row>
    <row r="20" spans="2:6">
      <c r="B20" t="s">
        <v>220</v>
      </c>
    </row>
    <row r="21" spans="2:6">
      <c r="B21" t="s">
        <v>221</v>
      </c>
    </row>
  </sheetData>
  <mergeCells count="3">
    <mergeCell ref="B4:B5"/>
    <mergeCell ref="C4:D4"/>
    <mergeCell ref="E4:F4"/>
  </mergeCells>
  <pageMargins left="0.2" right="0.25"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dimension ref="B1:D12"/>
  <sheetViews>
    <sheetView workbookViewId="0">
      <selection activeCell="B1" sqref="B1"/>
    </sheetView>
  </sheetViews>
  <sheetFormatPr defaultRowHeight="15"/>
  <cols>
    <col min="2" max="2" width="53.42578125" bestFit="1" customWidth="1"/>
    <col min="3" max="3" width="15.7109375" customWidth="1"/>
    <col min="4" max="4" width="17.140625" customWidth="1"/>
  </cols>
  <sheetData>
    <row r="1" spans="2:4">
      <c r="B1" s="22" t="s">
        <v>179</v>
      </c>
    </row>
    <row r="4" spans="2:4" ht="25.5">
      <c r="B4" s="83" t="s">
        <v>247</v>
      </c>
      <c r="C4" s="55" t="s">
        <v>248</v>
      </c>
      <c r="D4" s="55" t="s">
        <v>248</v>
      </c>
    </row>
    <row r="5" spans="2:4">
      <c r="B5" s="85"/>
      <c r="C5" s="86"/>
      <c r="D5" s="57"/>
    </row>
    <row r="6" spans="2:4">
      <c r="B6" s="92" t="s">
        <v>249</v>
      </c>
      <c r="C6" s="86"/>
      <c r="D6" s="57"/>
    </row>
    <row r="7" spans="2:4">
      <c r="B7" s="92"/>
      <c r="C7" s="86"/>
      <c r="D7" s="57"/>
    </row>
    <row r="8" spans="2:4">
      <c r="B8" s="92" t="s">
        <v>250</v>
      </c>
      <c r="C8" s="86"/>
      <c r="D8" s="57"/>
    </row>
    <row r="9" spans="2:4">
      <c r="B9" s="92"/>
      <c r="C9" s="86"/>
      <c r="D9" s="57"/>
    </row>
    <row r="10" spans="2:4">
      <c r="B10" s="92" t="s">
        <v>230</v>
      </c>
      <c r="C10" s="86"/>
      <c r="D10" s="57"/>
    </row>
    <row r="11" spans="2:4">
      <c r="B11" s="59"/>
      <c r="C11" s="78"/>
      <c r="D11" s="27"/>
    </row>
    <row r="12" spans="2:4">
      <c r="B12" s="77" t="s">
        <v>217</v>
      </c>
      <c r="C12" s="71"/>
      <c r="D12" s="71"/>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sheetPr>
    <pageSetUpPr fitToPage="1"/>
  </sheetPr>
  <dimension ref="B1:D28"/>
  <sheetViews>
    <sheetView zoomScale="80" zoomScaleNormal="80" workbookViewId="0">
      <selection activeCell="B1" sqref="B1"/>
    </sheetView>
  </sheetViews>
  <sheetFormatPr defaultRowHeight="15"/>
  <cols>
    <col min="1" max="1" width="9.140625" style="93"/>
    <col min="2" max="2" width="60.7109375" style="93" customWidth="1"/>
    <col min="3" max="3" width="16" style="93" customWidth="1"/>
    <col min="4" max="4" width="17" style="93" customWidth="1"/>
    <col min="5" max="16384" width="9.140625" style="93"/>
  </cols>
  <sheetData>
    <row r="1" spans="2:4">
      <c r="B1" s="22" t="s">
        <v>179</v>
      </c>
    </row>
    <row r="4" spans="2:4" ht="57">
      <c r="B4" s="83" t="s">
        <v>251</v>
      </c>
      <c r="C4" s="94" t="s">
        <v>225</v>
      </c>
      <c r="D4" s="94" t="s">
        <v>225</v>
      </c>
    </row>
    <row r="5" spans="2:4">
      <c r="B5" s="85"/>
      <c r="C5" s="95"/>
      <c r="D5" s="96"/>
    </row>
    <row r="6" spans="2:4">
      <c r="B6" s="92" t="s">
        <v>252</v>
      </c>
      <c r="C6" s="95"/>
      <c r="D6" s="96"/>
    </row>
    <row r="7" spans="2:4">
      <c r="B7" s="92"/>
      <c r="C7" s="95"/>
      <c r="D7" s="96"/>
    </row>
    <row r="8" spans="2:4">
      <c r="B8" s="92" t="s">
        <v>253</v>
      </c>
      <c r="C8" s="95"/>
      <c r="D8" s="96"/>
    </row>
    <row r="9" spans="2:4">
      <c r="B9" s="75"/>
      <c r="C9" s="95"/>
      <c r="D9" s="96"/>
    </row>
    <row r="10" spans="2:4">
      <c r="B10" s="92" t="s">
        <v>254</v>
      </c>
      <c r="C10" s="95"/>
      <c r="D10" s="96"/>
    </row>
    <row r="11" spans="2:4">
      <c r="B11" s="92"/>
      <c r="C11" s="95"/>
      <c r="D11" s="96"/>
    </row>
    <row r="12" spans="2:4">
      <c r="B12" s="92" t="s">
        <v>255</v>
      </c>
      <c r="C12" s="95"/>
      <c r="D12" s="96"/>
    </row>
    <row r="13" spans="2:4">
      <c r="B13" s="92"/>
      <c r="C13" s="95"/>
      <c r="D13" s="96"/>
    </row>
    <row r="14" spans="2:4">
      <c r="B14" s="92" t="s">
        <v>256</v>
      </c>
      <c r="C14" s="95"/>
      <c r="D14" s="96"/>
    </row>
    <row r="15" spans="2:4">
      <c r="B15" s="92"/>
      <c r="C15" s="95"/>
      <c r="D15" s="96"/>
    </row>
    <row r="16" spans="2:4">
      <c r="B16" s="92" t="s">
        <v>257</v>
      </c>
      <c r="C16" s="95"/>
      <c r="D16" s="96"/>
    </row>
    <row r="17" spans="2:4">
      <c r="B17" s="92"/>
      <c r="C17" s="95"/>
      <c r="D17" s="96"/>
    </row>
    <row r="18" spans="2:4" ht="30">
      <c r="B18" s="97" t="s">
        <v>258</v>
      </c>
      <c r="C18" s="95"/>
      <c r="D18" s="96"/>
    </row>
    <row r="19" spans="2:4">
      <c r="B19" s="92"/>
      <c r="C19" s="95"/>
      <c r="D19" s="96"/>
    </row>
    <row r="20" spans="2:4">
      <c r="B20" s="92" t="s">
        <v>259</v>
      </c>
      <c r="C20" s="95"/>
      <c r="D20" s="96"/>
    </row>
    <row r="21" spans="2:4">
      <c r="B21" s="92"/>
      <c r="C21" s="95"/>
      <c r="D21" s="96"/>
    </row>
    <row r="22" spans="2:4">
      <c r="B22" s="92" t="s">
        <v>260</v>
      </c>
      <c r="C22" s="95"/>
      <c r="D22" s="96"/>
    </row>
    <row r="23" spans="2:4">
      <c r="B23" s="75"/>
      <c r="C23" s="98"/>
      <c r="D23" s="75"/>
    </row>
    <row r="24" spans="2:4">
      <c r="B24" s="92" t="s">
        <v>261</v>
      </c>
      <c r="C24" s="98"/>
      <c r="D24" s="75"/>
    </row>
    <row r="25" spans="2:4">
      <c r="B25" s="59"/>
      <c r="C25" s="98"/>
      <c r="D25" s="75"/>
    </row>
    <row r="26" spans="2:4">
      <c r="B26" s="77" t="s">
        <v>217</v>
      </c>
      <c r="C26" s="70"/>
      <c r="D26" s="70"/>
    </row>
    <row r="28" spans="2:4">
      <c r="B28" s="99" t="s">
        <v>262</v>
      </c>
    </row>
  </sheetData>
  <pageMargins left="0.56999999999999995" right="0.31" top="0.75" bottom="0.75" header="0.3" footer="0.3"/>
  <pageSetup paperSize="9" scale="91" orientation="portrait" r:id="rId1"/>
</worksheet>
</file>

<file path=xl/worksheets/sheet13.xml><?xml version="1.0" encoding="utf-8"?>
<worksheet xmlns="http://schemas.openxmlformats.org/spreadsheetml/2006/main" xmlns:r="http://schemas.openxmlformats.org/officeDocument/2006/relationships">
  <sheetPr>
    <pageSetUpPr fitToPage="1"/>
  </sheetPr>
  <dimension ref="B1:H17"/>
  <sheetViews>
    <sheetView workbookViewId="0">
      <selection activeCell="B1" sqref="B1"/>
    </sheetView>
  </sheetViews>
  <sheetFormatPr defaultRowHeight="15"/>
  <cols>
    <col min="2" max="2" width="41.7109375" customWidth="1"/>
    <col min="3" max="3" width="16.5703125" hidden="1" customWidth="1"/>
    <col min="4" max="4" width="15.42578125" bestFit="1" customWidth="1"/>
    <col min="5" max="5" width="11" bestFit="1" customWidth="1"/>
    <col min="6" max="6" width="12.85546875" bestFit="1" customWidth="1"/>
    <col min="7" max="7" width="11.42578125" bestFit="1" customWidth="1"/>
    <col min="8" max="8" width="12.85546875" customWidth="1"/>
  </cols>
  <sheetData>
    <row r="1" spans="2:8">
      <c r="B1" s="22" t="s">
        <v>179</v>
      </c>
    </row>
    <row r="2" spans="2:8">
      <c r="B2" s="88"/>
    </row>
    <row r="3" spans="2:8">
      <c r="H3" t="s">
        <v>232</v>
      </c>
    </row>
    <row r="4" spans="2:8" ht="25.5">
      <c r="B4" s="54" t="s">
        <v>263</v>
      </c>
      <c r="C4" s="55" t="s">
        <v>234</v>
      </c>
      <c r="D4" s="55" t="s">
        <v>235</v>
      </c>
      <c r="E4" s="55" t="s">
        <v>236</v>
      </c>
      <c r="F4" s="55" t="s">
        <v>237</v>
      </c>
      <c r="G4" s="55" t="s">
        <v>238</v>
      </c>
      <c r="H4" s="55" t="s">
        <v>235</v>
      </c>
    </row>
    <row r="5" spans="2:8">
      <c r="B5" s="69"/>
      <c r="C5" s="69"/>
      <c r="D5" s="69"/>
      <c r="E5" s="69"/>
      <c r="F5" s="69"/>
      <c r="G5" s="69"/>
      <c r="H5" s="69"/>
    </row>
    <row r="6" spans="2:8">
      <c r="B6" s="75" t="s">
        <v>239</v>
      </c>
      <c r="D6" s="27"/>
      <c r="E6" s="27"/>
      <c r="F6" s="27"/>
      <c r="G6" s="27"/>
      <c r="H6" s="27"/>
    </row>
    <row r="7" spans="2:8">
      <c r="B7" s="75"/>
      <c r="C7" s="27"/>
      <c r="D7" s="27"/>
      <c r="E7" s="27"/>
      <c r="F7" s="27"/>
      <c r="G7" s="27"/>
      <c r="H7" s="27"/>
    </row>
    <row r="8" spans="2:8" ht="30">
      <c r="B8" s="100" t="s">
        <v>264</v>
      </c>
      <c r="C8" s="1"/>
      <c r="D8" s="27"/>
      <c r="E8" s="27"/>
      <c r="F8" s="27"/>
      <c r="G8" s="27"/>
      <c r="H8" s="27"/>
    </row>
    <row r="9" spans="2:8">
      <c r="B9" s="75"/>
      <c r="C9" s="1"/>
      <c r="D9" s="27"/>
      <c r="E9" s="27"/>
      <c r="F9" s="27"/>
      <c r="G9" s="27"/>
      <c r="H9" s="27"/>
    </row>
    <row r="10" spans="2:8">
      <c r="B10" s="75" t="s">
        <v>240</v>
      </c>
      <c r="D10" s="27"/>
      <c r="E10" s="27"/>
      <c r="F10" s="27"/>
      <c r="G10" s="27"/>
      <c r="H10" s="27"/>
    </row>
    <row r="11" spans="2:8">
      <c r="B11" s="61"/>
      <c r="C11" s="61"/>
      <c r="D11" s="61"/>
      <c r="E11" s="61"/>
      <c r="F11" s="61"/>
      <c r="G11" s="61"/>
      <c r="H11" s="61"/>
    </row>
    <row r="12" spans="2:8">
      <c r="B12" s="89" t="s">
        <v>241</v>
      </c>
      <c r="C12" s="71"/>
      <c r="D12" s="90">
        <f>SUM(D6:D10)</f>
        <v>0</v>
      </c>
      <c r="E12" s="90">
        <f t="shared" ref="E12:H12" si="0">SUM(E6:E10)</f>
        <v>0</v>
      </c>
      <c r="F12" s="90">
        <f t="shared" si="0"/>
        <v>0</v>
      </c>
      <c r="G12" s="90">
        <f t="shared" si="0"/>
        <v>0</v>
      </c>
      <c r="H12" s="90">
        <f t="shared" si="0"/>
        <v>0</v>
      </c>
    </row>
    <row r="13" spans="2:8">
      <c r="B13" s="1"/>
      <c r="C13" s="1"/>
      <c r="D13" s="91"/>
      <c r="E13" s="91"/>
      <c r="F13" s="91"/>
      <c r="G13" s="91"/>
      <c r="H13" s="91"/>
    </row>
    <row r="15" spans="2:8" ht="27.75" customHeight="1">
      <c r="B15" s="192" t="s">
        <v>242</v>
      </c>
      <c r="C15" s="192"/>
      <c r="D15" s="192"/>
      <c r="E15" s="192"/>
      <c r="F15" s="192"/>
      <c r="G15" s="192"/>
      <c r="H15" s="192"/>
    </row>
    <row r="17" spans="2:2">
      <c r="B17" t="s">
        <v>265</v>
      </c>
    </row>
  </sheetData>
  <mergeCells count="1">
    <mergeCell ref="B15:H15"/>
  </mergeCells>
  <pageMargins left="0.24" right="0.18" top="0.75" bottom="0.75" header="0.3" footer="0.3"/>
  <pageSetup paperSize="9" scale="87" orientation="portrait" r:id="rId1"/>
</worksheet>
</file>

<file path=xl/worksheets/sheet14.xml><?xml version="1.0" encoding="utf-8"?>
<worksheet xmlns="http://schemas.openxmlformats.org/spreadsheetml/2006/main" xmlns:r="http://schemas.openxmlformats.org/officeDocument/2006/relationships">
  <sheetPr>
    <pageSetUpPr fitToPage="1"/>
  </sheetPr>
  <dimension ref="A2:M52"/>
  <sheetViews>
    <sheetView showGridLines="0" workbookViewId="0">
      <pane xSplit="1" ySplit="6" topLeftCell="B7" activePane="bottomRight" state="frozen"/>
      <selection activeCell="B1" sqref="B1"/>
      <selection pane="topRight" activeCell="B1" sqref="B1"/>
      <selection pane="bottomLeft" activeCell="B1" sqref="B1"/>
      <selection pane="bottomRight" activeCell="B7" sqref="B7"/>
    </sheetView>
  </sheetViews>
  <sheetFormatPr defaultRowHeight="12.6" customHeight="1"/>
  <cols>
    <col min="1" max="1" width="33.7109375" style="134" customWidth="1"/>
    <col min="2" max="2" width="13.5703125" style="105" customWidth="1"/>
    <col min="3" max="3" width="8.5703125" style="105" bestFit="1" customWidth="1"/>
    <col min="4" max="4" width="9.140625" style="105" bestFit="1" customWidth="1"/>
    <col min="5" max="5" width="16.85546875" style="105" bestFit="1" customWidth="1"/>
    <col min="6" max="8" width="17" style="103" customWidth="1"/>
    <col min="9" max="9" width="16.7109375" style="103" bestFit="1" customWidth="1"/>
    <col min="10" max="10" width="16.7109375" style="103" customWidth="1"/>
    <col min="11" max="11" width="14.5703125" style="103" bestFit="1" customWidth="1"/>
    <col min="12" max="12" width="16.5703125" style="103" bestFit="1" customWidth="1"/>
    <col min="13" max="13" width="16.5703125" style="103" customWidth="1"/>
    <col min="14" max="14" width="19.42578125" style="103" customWidth="1"/>
    <col min="15" max="15" width="16" style="103" bestFit="1" customWidth="1"/>
    <col min="16" max="16384" width="9.140625" style="103"/>
  </cols>
  <sheetData>
    <row r="2" spans="1:13" ht="14.25">
      <c r="A2" s="101"/>
      <c r="B2" s="102"/>
      <c r="C2" s="102"/>
      <c r="D2" s="102"/>
      <c r="E2" s="102"/>
    </row>
    <row r="3" spans="1:13" ht="12.6" customHeight="1">
      <c r="A3" s="104"/>
    </row>
    <row r="4" spans="1:13" ht="12.6" customHeight="1">
      <c r="A4" s="106" t="s">
        <v>266</v>
      </c>
      <c r="B4" s="107"/>
      <c r="C4" s="107"/>
      <c r="D4" s="107"/>
      <c r="E4" s="102"/>
    </row>
    <row r="6" spans="1:13" ht="24">
      <c r="A6" s="108" t="s">
        <v>267</v>
      </c>
      <c r="B6" s="109" t="s">
        <v>268</v>
      </c>
      <c r="C6" s="109" t="s">
        <v>269</v>
      </c>
      <c r="D6" s="110" t="s">
        <v>270</v>
      </c>
      <c r="E6" s="109" t="s">
        <v>268</v>
      </c>
      <c r="F6" s="109" t="s">
        <v>271</v>
      </c>
      <c r="G6" s="109" t="s">
        <v>272</v>
      </c>
      <c r="H6" s="109" t="s">
        <v>273</v>
      </c>
      <c r="I6" s="109" t="s">
        <v>274</v>
      </c>
      <c r="J6" s="109" t="s">
        <v>275</v>
      </c>
      <c r="K6" s="109" t="s">
        <v>276</v>
      </c>
    </row>
    <row r="7" spans="1:13" ht="12.6" customHeight="1">
      <c r="A7" s="111"/>
      <c r="B7" s="112"/>
      <c r="C7" s="112"/>
      <c r="E7" s="112"/>
      <c r="F7" s="113"/>
      <c r="G7" s="113"/>
      <c r="I7" s="113"/>
      <c r="J7" s="113"/>
      <c r="K7" s="113"/>
    </row>
    <row r="8" spans="1:13" ht="12.6" customHeight="1">
      <c r="A8" s="111"/>
      <c r="B8" s="112"/>
      <c r="C8" s="112"/>
      <c r="E8" s="112"/>
      <c r="F8" s="113"/>
      <c r="G8" s="113"/>
      <c r="I8" s="113"/>
      <c r="J8" s="113"/>
      <c r="K8" s="113"/>
    </row>
    <row r="9" spans="1:13" ht="12.6" customHeight="1">
      <c r="A9" s="114" t="s">
        <v>277</v>
      </c>
      <c r="B9" s="112"/>
      <c r="C9" s="112"/>
      <c r="E9" s="112"/>
      <c r="F9" s="113"/>
      <c r="G9" s="113"/>
      <c r="I9" s="113"/>
      <c r="J9" s="113"/>
      <c r="K9" s="113"/>
    </row>
    <row r="10" spans="1:13" ht="12.6" customHeight="1">
      <c r="A10" s="111"/>
      <c r="B10" s="112"/>
      <c r="C10" s="112"/>
      <c r="E10" s="112"/>
      <c r="F10" s="113"/>
      <c r="G10" s="113"/>
      <c r="I10" s="113"/>
      <c r="J10" s="113"/>
      <c r="K10" s="113"/>
    </row>
    <row r="11" spans="1:13" ht="12.6" customHeight="1">
      <c r="A11" s="111" t="s">
        <v>278</v>
      </c>
      <c r="B11" s="112"/>
      <c r="C11" s="112"/>
      <c r="E11" s="112">
        <f>+B11+C11-D11</f>
        <v>0</v>
      </c>
      <c r="F11" s="113"/>
      <c r="G11" s="113"/>
      <c r="I11" s="112">
        <f>+F11+G11-H11</f>
        <v>0</v>
      </c>
      <c r="J11" s="113"/>
      <c r="K11" s="113"/>
    </row>
    <row r="12" spans="1:13" ht="12.6" customHeight="1">
      <c r="A12" s="115" t="s">
        <v>279</v>
      </c>
      <c r="B12" s="112"/>
      <c r="C12" s="112"/>
      <c r="E12" s="112"/>
      <c r="F12" s="113"/>
      <c r="G12" s="113"/>
      <c r="I12" s="112"/>
      <c r="J12" s="113"/>
      <c r="K12" s="113"/>
    </row>
    <row r="13" spans="1:13" ht="12.6" customHeight="1">
      <c r="A13" s="115" t="s">
        <v>280</v>
      </c>
      <c r="B13" s="112"/>
      <c r="C13" s="112"/>
      <c r="E13" s="112"/>
      <c r="F13" s="113"/>
      <c r="G13" s="113"/>
      <c r="I13" s="112"/>
      <c r="J13" s="113"/>
      <c r="K13" s="113"/>
    </row>
    <row r="14" spans="1:13" ht="12.6" customHeight="1">
      <c r="A14" s="111" t="s">
        <v>281</v>
      </c>
      <c r="B14" s="116"/>
      <c r="C14" s="112"/>
      <c r="E14" s="112">
        <f>+B14+C14-D14</f>
        <v>0</v>
      </c>
      <c r="F14" s="112"/>
      <c r="G14" s="112"/>
      <c r="H14" s="105"/>
      <c r="I14" s="112">
        <f t="shared" ref="I14:I22" si="0">+F14+G14-H14</f>
        <v>0</v>
      </c>
      <c r="J14" s="112"/>
      <c r="K14" s="117">
        <f t="shared" ref="K14:K24" si="1">E14-F14-I14</f>
        <v>0</v>
      </c>
      <c r="L14" s="118"/>
      <c r="M14" s="118"/>
    </row>
    <row r="15" spans="1:13" ht="12.6" customHeight="1">
      <c r="A15" s="115" t="s">
        <v>282</v>
      </c>
      <c r="B15" s="116"/>
      <c r="C15" s="112"/>
      <c r="E15" s="112"/>
      <c r="F15" s="112"/>
      <c r="G15" s="112"/>
      <c r="H15" s="105"/>
      <c r="I15" s="112"/>
      <c r="J15" s="112"/>
      <c r="K15" s="117"/>
      <c r="L15" s="118"/>
      <c r="M15" s="118"/>
    </row>
    <row r="16" spans="1:13" ht="12.6" customHeight="1">
      <c r="A16" s="115" t="s">
        <v>283</v>
      </c>
      <c r="B16" s="116"/>
      <c r="C16" s="112"/>
      <c r="E16" s="112"/>
      <c r="F16" s="112"/>
      <c r="G16" s="112"/>
      <c r="H16" s="105"/>
      <c r="I16" s="112"/>
      <c r="J16" s="112"/>
      <c r="K16" s="117"/>
      <c r="L16" s="118"/>
      <c r="M16" s="118"/>
    </row>
    <row r="17" spans="1:13" ht="12.6" customHeight="1">
      <c r="A17" s="111" t="s">
        <v>284</v>
      </c>
      <c r="B17" s="116"/>
      <c r="C17" s="112"/>
      <c r="E17" s="112">
        <f>+B17+C17-D17</f>
        <v>0</v>
      </c>
      <c r="F17" s="112"/>
      <c r="G17" s="112"/>
      <c r="H17" s="105"/>
      <c r="I17" s="112">
        <f t="shared" si="0"/>
        <v>0</v>
      </c>
      <c r="J17" s="112"/>
      <c r="K17" s="117">
        <f t="shared" si="1"/>
        <v>0</v>
      </c>
      <c r="L17" s="118"/>
      <c r="M17" s="118"/>
    </row>
    <row r="18" spans="1:13" ht="12.6" customHeight="1">
      <c r="A18" s="115" t="s">
        <v>282</v>
      </c>
      <c r="B18" s="116"/>
      <c r="C18" s="112"/>
      <c r="E18" s="112"/>
      <c r="F18" s="112"/>
      <c r="G18" s="112"/>
      <c r="H18" s="105"/>
      <c r="I18" s="112"/>
      <c r="J18" s="112"/>
      <c r="K18" s="117"/>
      <c r="L18" s="118"/>
      <c r="M18" s="118"/>
    </row>
    <row r="19" spans="1:13" ht="12.6" customHeight="1">
      <c r="A19" s="115" t="s">
        <v>283</v>
      </c>
      <c r="B19" s="116"/>
      <c r="C19" s="112"/>
      <c r="E19" s="112"/>
      <c r="F19" s="112"/>
      <c r="G19" s="112"/>
      <c r="H19" s="105"/>
      <c r="I19" s="112"/>
      <c r="J19" s="112"/>
      <c r="K19" s="117"/>
      <c r="L19" s="118"/>
      <c r="M19" s="118"/>
    </row>
    <row r="20" spans="1:13" ht="12.6" customHeight="1">
      <c r="A20" s="111" t="s">
        <v>285</v>
      </c>
      <c r="B20" s="116"/>
      <c r="C20" s="112"/>
      <c r="E20" s="112">
        <f>+B20+C20-D20</f>
        <v>0</v>
      </c>
      <c r="F20" s="112"/>
      <c r="G20" s="112"/>
      <c r="H20" s="105"/>
      <c r="I20" s="112">
        <f t="shared" si="0"/>
        <v>0</v>
      </c>
      <c r="J20" s="112"/>
      <c r="K20" s="117">
        <f t="shared" si="1"/>
        <v>0</v>
      </c>
      <c r="L20" s="118"/>
      <c r="M20" s="118"/>
    </row>
    <row r="21" spans="1:13" ht="12.6" customHeight="1">
      <c r="A21" s="111" t="s">
        <v>286</v>
      </c>
      <c r="B21" s="116"/>
      <c r="C21" s="112"/>
      <c r="E21" s="112">
        <f>+B21+C21-D21</f>
        <v>0</v>
      </c>
      <c r="F21" s="112"/>
      <c r="G21" s="112"/>
      <c r="H21" s="105"/>
      <c r="I21" s="112">
        <f t="shared" si="0"/>
        <v>0</v>
      </c>
      <c r="J21" s="112"/>
      <c r="K21" s="119">
        <f t="shared" si="1"/>
        <v>0</v>
      </c>
      <c r="L21" s="118"/>
      <c r="M21" s="118"/>
    </row>
    <row r="22" spans="1:13" ht="12.6" customHeight="1">
      <c r="A22" s="111" t="s">
        <v>287</v>
      </c>
      <c r="B22" s="116"/>
      <c r="C22" s="112"/>
      <c r="E22" s="112">
        <v>0</v>
      </c>
      <c r="F22" s="113"/>
      <c r="G22" s="113"/>
      <c r="I22" s="112">
        <f t="shared" si="0"/>
        <v>0</v>
      </c>
      <c r="J22" s="113"/>
      <c r="K22" s="119">
        <f t="shared" si="1"/>
        <v>0</v>
      </c>
    </row>
    <row r="23" spans="1:13" ht="12.6" customHeight="1">
      <c r="A23" s="111"/>
      <c r="B23" s="116"/>
      <c r="C23" s="112"/>
      <c r="E23" s="112"/>
      <c r="F23" s="113"/>
      <c r="G23" s="113"/>
      <c r="I23" s="113"/>
      <c r="J23" s="113"/>
      <c r="K23" s="119"/>
    </row>
    <row r="24" spans="1:13" ht="9.75" customHeight="1">
      <c r="A24" s="111" t="s">
        <v>288</v>
      </c>
      <c r="B24" s="116"/>
      <c r="C24" s="112"/>
      <c r="E24" s="112">
        <v>0</v>
      </c>
      <c r="F24" s="113"/>
      <c r="G24" s="113"/>
      <c r="I24" s="112">
        <f>+F24+G24-H24</f>
        <v>0</v>
      </c>
      <c r="J24" s="113"/>
      <c r="K24" s="119">
        <f t="shared" si="1"/>
        <v>0</v>
      </c>
    </row>
    <row r="25" spans="1:13" ht="12.6" customHeight="1">
      <c r="A25" s="120" t="s">
        <v>289</v>
      </c>
      <c r="B25" s="116"/>
      <c r="C25" s="112"/>
      <c r="E25" s="112">
        <f>+B25+C25-D25</f>
        <v>0</v>
      </c>
      <c r="F25" s="112"/>
      <c r="G25" s="112"/>
      <c r="H25" s="105"/>
      <c r="I25" s="112">
        <f>+F25+G25-H25</f>
        <v>0</v>
      </c>
      <c r="J25" s="112"/>
      <c r="K25" s="117">
        <f>E25-F25-I25</f>
        <v>0</v>
      </c>
      <c r="L25" s="118"/>
      <c r="M25" s="118"/>
    </row>
    <row r="26" spans="1:13" ht="12.6" customHeight="1">
      <c r="A26" s="120" t="s">
        <v>290</v>
      </c>
      <c r="B26" s="116"/>
      <c r="C26" s="112"/>
      <c r="E26" s="112"/>
      <c r="F26" s="112"/>
      <c r="G26" s="112"/>
      <c r="H26" s="105"/>
      <c r="I26" s="112"/>
      <c r="J26" s="112"/>
      <c r="K26" s="117"/>
      <c r="L26" s="118"/>
      <c r="M26" s="118"/>
    </row>
    <row r="27" spans="1:13" ht="12.6" customHeight="1">
      <c r="A27" s="111"/>
      <c r="B27" s="116"/>
      <c r="C27" s="112"/>
      <c r="E27" s="112"/>
      <c r="F27" s="113"/>
      <c r="G27" s="113"/>
      <c r="I27" s="113"/>
      <c r="J27" s="113"/>
      <c r="K27" s="113"/>
    </row>
    <row r="28" spans="1:13" ht="12.6" customHeight="1">
      <c r="A28" s="114" t="s">
        <v>203</v>
      </c>
      <c r="B28" s="121">
        <f t="shared" ref="B28:J28" si="2">SUM(B11:B26)</f>
        <v>0</v>
      </c>
      <c r="C28" s="121">
        <f t="shared" si="2"/>
        <v>0</v>
      </c>
      <c r="D28" s="121">
        <f t="shared" si="2"/>
        <v>0</v>
      </c>
      <c r="E28" s="121">
        <f t="shared" si="2"/>
        <v>0</v>
      </c>
      <c r="F28" s="121">
        <f t="shared" si="2"/>
        <v>0</v>
      </c>
      <c r="G28" s="121">
        <f t="shared" si="2"/>
        <v>0</v>
      </c>
      <c r="H28" s="121">
        <f t="shared" si="2"/>
        <v>0</v>
      </c>
      <c r="I28" s="121">
        <f t="shared" si="2"/>
        <v>0</v>
      </c>
      <c r="J28" s="121">
        <f t="shared" si="2"/>
        <v>0</v>
      </c>
      <c r="K28" s="121">
        <f t="shared" ref="K28" si="3">SUM(K11:K24)</f>
        <v>0</v>
      </c>
    </row>
    <row r="29" spans="1:13" ht="12.6" customHeight="1">
      <c r="A29" s="114"/>
      <c r="B29" s="116"/>
      <c r="C29" s="116"/>
      <c r="D29" s="122"/>
      <c r="E29" s="116"/>
      <c r="F29" s="116"/>
      <c r="G29" s="116"/>
      <c r="H29" s="122"/>
      <c r="I29" s="116"/>
      <c r="J29" s="116"/>
      <c r="K29" s="116"/>
    </row>
    <row r="30" spans="1:13" ht="12.6" customHeight="1">
      <c r="A30" s="114" t="s">
        <v>291</v>
      </c>
      <c r="B30" s="116"/>
      <c r="C30" s="116"/>
      <c r="D30" s="122"/>
      <c r="E30" s="116"/>
      <c r="F30" s="116"/>
      <c r="G30" s="116"/>
      <c r="H30" s="122"/>
      <c r="I30" s="116"/>
      <c r="J30" s="116"/>
      <c r="K30" s="116"/>
    </row>
    <row r="31" spans="1:13" ht="12.6" customHeight="1">
      <c r="A31" s="114"/>
      <c r="B31" s="116"/>
      <c r="C31" s="116"/>
      <c r="D31" s="122"/>
      <c r="E31" s="116"/>
      <c r="F31" s="116"/>
      <c r="G31" s="116"/>
      <c r="H31" s="122"/>
      <c r="I31" s="116"/>
      <c r="J31" s="116"/>
      <c r="K31" s="116"/>
    </row>
    <row r="32" spans="1:13" ht="12.6" customHeight="1">
      <c r="A32" s="111" t="s">
        <v>278</v>
      </c>
      <c r="B32" s="116"/>
      <c r="C32" s="116"/>
      <c r="D32" s="122"/>
      <c r="E32" s="112">
        <v>0</v>
      </c>
      <c r="F32" s="113"/>
      <c r="G32" s="113"/>
      <c r="I32" s="112">
        <f t="shared" ref="I32:I34" si="4">+F32+G32-H32</f>
        <v>0</v>
      </c>
      <c r="J32" s="113"/>
      <c r="K32" s="119">
        <f t="shared" ref="K32:K34" si="5">E32-F32-I32</f>
        <v>0</v>
      </c>
    </row>
    <row r="33" spans="1:13" ht="12.6" customHeight="1">
      <c r="A33" s="111" t="s">
        <v>292</v>
      </c>
      <c r="B33" s="116"/>
      <c r="C33" s="116"/>
      <c r="D33" s="122"/>
      <c r="E33" s="112">
        <v>0</v>
      </c>
      <c r="F33" s="113"/>
      <c r="G33" s="113"/>
      <c r="I33" s="112">
        <f t="shared" si="4"/>
        <v>0</v>
      </c>
      <c r="J33" s="113"/>
      <c r="K33" s="119"/>
    </row>
    <row r="34" spans="1:13" ht="12.6" customHeight="1">
      <c r="A34" s="111" t="s">
        <v>288</v>
      </c>
      <c r="B34" s="116"/>
      <c r="C34" s="116"/>
      <c r="D34" s="122"/>
      <c r="E34" s="112">
        <v>0</v>
      </c>
      <c r="F34" s="113"/>
      <c r="G34" s="113"/>
      <c r="I34" s="112">
        <f t="shared" si="4"/>
        <v>0</v>
      </c>
      <c r="J34" s="113"/>
      <c r="K34" s="119">
        <f t="shared" si="5"/>
        <v>0</v>
      </c>
    </row>
    <row r="35" spans="1:13" ht="12.6" customHeight="1">
      <c r="A35" s="111"/>
      <c r="B35" s="116"/>
      <c r="C35" s="116"/>
      <c r="D35" s="122"/>
      <c r="E35" s="116"/>
      <c r="F35" s="116"/>
      <c r="G35" s="116"/>
      <c r="H35" s="122"/>
      <c r="I35" s="116"/>
      <c r="J35" s="116"/>
      <c r="K35" s="116"/>
    </row>
    <row r="36" spans="1:13" ht="12.6" customHeight="1">
      <c r="A36" s="114" t="s">
        <v>293</v>
      </c>
      <c r="B36" s="121">
        <f>SUM(B32:B34)</f>
        <v>0</v>
      </c>
      <c r="C36" s="121">
        <f t="shared" ref="C36:K36" si="6">SUM(C32:C34)</f>
        <v>0</v>
      </c>
      <c r="D36" s="121">
        <f>SUM(D32:D34)</f>
        <v>0</v>
      </c>
      <c r="E36" s="121">
        <f t="shared" si="6"/>
        <v>0</v>
      </c>
      <c r="F36" s="121">
        <f t="shared" si="6"/>
        <v>0</v>
      </c>
      <c r="G36" s="121">
        <f t="shared" si="6"/>
        <v>0</v>
      </c>
      <c r="H36" s="121">
        <f t="shared" si="6"/>
        <v>0</v>
      </c>
      <c r="I36" s="121">
        <f t="shared" si="6"/>
        <v>0</v>
      </c>
      <c r="J36" s="121"/>
      <c r="K36" s="121">
        <f t="shared" si="6"/>
        <v>0</v>
      </c>
    </row>
    <row r="37" spans="1:13" ht="12.6" customHeight="1">
      <c r="A37" s="111"/>
      <c r="B37" s="116"/>
      <c r="C37" s="112"/>
      <c r="E37" s="112"/>
      <c r="F37" s="113"/>
      <c r="G37" s="113"/>
      <c r="I37" s="113"/>
      <c r="J37" s="113"/>
      <c r="K37" s="113"/>
    </row>
    <row r="38" spans="1:13" ht="12.6" customHeight="1">
      <c r="A38" s="123" t="s">
        <v>294</v>
      </c>
      <c r="B38" s="116"/>
      <c r="C38" s="112"/>
      <c r="E38" s="112"/>
      <c r="F38" s="113"/>
      <c r="G38" s="113"/>
      <c r="I38" s="113"/>
      <c r="J38" s="113"/>
      <c r="K38" s="113"/>
    </row>
    <row r="39" spans="1:13" ht="12.6" customHeight="1">
      <c r="A39" s="124"/>
      <c r="B39" s="116"/>
      <c r="C39" s="112"/>
      <c r="E39" s="112"/>
      <c r="F39" s="113"/>
      <c r="G39" s="113"/>
      <c r="I39" s="112">
        <f t="shared" ref="I39:I45" si="7">+F39+G39-H39</f>
        <v>0</v>
      </c>
      <c r="J39" s="113"/>
      <c r="K39" s="113"/>
    </row>
    <row r="40" spans="1:13" ht="12.6" customHeight="1">
      <c r="A40" s="111" t="s">
        <v>295</v>
      </c>
      <c r="B40" s="116"/>
      <c r="C40" s="112"/>
      <c r="E40" s="112">
        <v>0</v>
      </c>
      <c r="F40" s="113"/>
      <c r="G40" s="113"/>
      <c r="I40" s="112">
        <f t="shared" si="7"/>
        <v>0</v>
      </c>
      <c r="J40" s="113"/>
      <c r="K40" s="119">
        <f t="shared" ref="K40:K42" si="8">E40-F40-I40</f>
        <v>0</v>
      </c>
      <c r="L40" s="118"/>
      <c r="M40" s="118"/>
    </row>
    <row r="41" spans="1:13" ht="12.6" customHeight="1">
      <c r="A41" s="111" t="s">
        <v>296</v>
      </c>
      <c r="B41" s="116"/>
      <c r="C41" s="112"/>
      <c r="E41" s="112">
        <v>0</v>
      </c>
      <c r="F41" s="113"/>
      <c r="G41" s="113"/>
      <c r="I41" s="112">
        <f t="shared" si="7"/>
        <v>0</v>
      </c>
      <c r="J41" s="113"/>
      <c r="K41" s="119">
        <f t="shared" si="8"/>
        <v>0</v>
      </c>
      <c r="L41" s="118"/>
      <c r="M41" s="118"/>
    </row>
    <row r="42" spans="1:13" ht="12.6" customHeight="1">
      <c r="A42" s="111" t="s">
        <v>297</v>
      </c>
      <c r="B42" s="116"/>
      <c r="C42" s="112"/>
      <c r="E42" s="112">
        <v>0</v>
      </c>
      <c r="F42" s="113"/>
      <c r="G42" s="113"/>
      <c r="I42" s="112">
        <f t="shared" si="7"/>
        <v>0</v>
      </c>
      <c r="J42" s="113"/>
      <c r="K42" s="119">
        <f t="shared" si="8"/>
        <v>0</v>
      </c>
      <c r="L42" s="118"/>
      <c r="M42" s="118"/>
    </row>
    <row r="43" spans="1:13" ht="24.75" customHeight="1">
      <c r="A43" s="111" t="s">
        <v>298</v>
      </c>
      <c r="B43" s="116"/>
      <c r="C43" s="112"/>
      <c r="E43" s="112"/>
      <c r="F43" s="113"/>
      <c r="G43" s="113"/>
      <c r="I43" s="112">
        <f t="shared" si="7"/>
        <v>0</v>
      </c>
      <c r="J43" s="113"/>
      <c r="K43" s="119"/>
      <c r="L43" s="118"/>
      <c r="M43" s="118"/>
    </row>
    <row r="44" spans="1:13" ht="23.25" customHeight="1">
      <c r="A44" s="111" t="s">
        <v>299</v>
      </c>
      <c r="B44" s="116"/>
      <c r="C44" s="112"/>
      <c r="E44" s="112"/>
      <c r="F44" s="113"/>
      <c r="G44" s="113"/>
      <c r="I44" s="112">
        <f t="shared" si="7"/>
        <v>0</v>
      </c>
      <c r="J44" s="113"/>
      <c r="K44" s="119"/>
      <c r="L44" s="118"/>
      <c r="M44" s="118"/>
    </row>
    <row r="45" spans="1:13" ht="12.6" customHeight="1">
      <c r="A45" s="111" t="s">
        <v>300</v>
      </c>
      <c r="B45" s="116"/>
      <c r="C45" s="112"/>
      <c r="E45" s="112"/>
      <c r="F45" s="113"/>
      <c r="G45" s="113"/>
      <c r="I45" s="112">
        <f t="shared" si="7"/>
        <v>0</v>
      </c>
      <c r="J45" s="113"/>
      <c r="K45" s="119"/>
      <c r="L45" s="118"/>
      <c r="M45" s="118"/>
    </row>
    <row r="46" spans="1:13" ht="12.6" customHeight="1">
      <c r="A46" s="111"/>
      <c r="B46" s="116"/>
      <c r="C46" s="112"/>
      <c r="E46" s="112"/>
      <c r="F46" s="113"/>
      <c r="G46" s="113"/>
      <c r="I46" s="113"/>
      <c r="J46" s="113"/>
      <c r="K46" s="119"/>
      <c r="L46" s="118"/>
      <c r="M46" s="118"/>
    </row>
    <row r="47" spans="1:13" ht="12.6" customHeight="1">
      <c r="A47" s="111"/>
      <c r="B47" s="116"/>
      <c r="C47" s="112"/>
      <c r="E47" s="112"/>
      <c r="F47" s="113"/>
      <c r="G47" s="113"/>
      <c r="I47" s="113"/>
      <c r="J47" s="113"/>
      <c r="K47" s="113"/>
    </row>
    <row r="48" spans="1:13" ht="12.6" customHeight="1">
      <c r="A48" s="114" t="s">
        <v>301</v>
      </c>
      <c r="B48" s="125">
        <f>SUM(B1:B42)</f>
        <v>0</v>
      </c>
      <c r="C48" s="125">
        <f>SUM(C1:C42)</f>
        <v>0</v>
      </c>
      <c r="D48" s="126">
        <f>SUM(D1:D42)</f>
        <v>0</v>
      </c>
      <c r="E48" s="125">
        <f>SUM(E1:E42)</f>
        <v>0</v>
      </c>
      <c r="F48" s="125">
        <f>SUM(F1:F42)</f>
        <v>0</v>
      </c>
      <c r="G48" s="125"/>
      <c r="H48" s="126"/>
      <c r="I48" s="125"/>
      <c r="J48" s="125"/>
      <c r="K48" s="125">
        <f>SUM(K1:K42)</f>
        <v>0</v>
      </c>
      <c r="L48" s="118"/>
      <c r="M48" s="118"/>
    </row>
    <row r="49" spans="1:13" ht="12.6" customHeight="1">
      <c r="A49" s="111"/>
      <c r="B49" s="127"/>
      <c r="C49" s="128"/>
      <c r="D49" s="129"/>
      <c r="E49" s="128"/>
      <c r="F49" s="113"/>
      <c r="G49" s="113"/>
      <c r="I49" s="113"/>
      <c r="J49" s="113"/>
      <c r="K49" s="113"/>
    </row>
    <row r="50" spans="1:13" ht="12.6" customHeight="1">
      <c r="A50" s="130" t="s">
        <v>217</v>
      </c>
      <c r="B50" s="125">
        <f>B48+B28+B36</f>
        <v>0</v>
      </c>
      <c r="C50" s="125">
        <f>C48+C28+C36</f>
        <v>0</v>
      </c>
      <c r="D50" s="125">
        <f>D48+D28+D36</f>
        <v>0</v>
      </c>
      <c r="E50" s="125">
        <f>E48+E28+E36</f>
        <v>0</v>
      </c>
      <c r="F50" s="125">
        <f>F48+F28+F36</f>
        <v>0</v>
      </c>
      <c r="G50" s="125"/>
      <c r="H50" s="131"/>
      <c r="I50" s="125">
        <f>I48+I28+I36</f>
        <v>0</v>
      </c>
      <c r="J50" s="125"/>
      <c r="K50" s="125">
        <f>K48+K28+K36</f>
        <v>0</v>
      </c>
      <c r="L50" s="118"/>
      <c r="M50" s="118"/>
    </row>
    <row r="51" spans="1:13" ht="12.6" customHeight="1">
      <c r="A51" s="114"/>
      <c r="B51" s="132"/>
      <c r="C51" s="132"/>
      <c r="D51" s="132"/>
      <c r="E51" s="133"/>
      <c r="F51" s="133"/>
      <c r="G51" s="133"/>
      <c r="H51" s="133"/>
      <c r="I51" s="133"/>
      <c r="J51" s="133"/>
      <c r="K51" s="133"/>
      <c r="L51" s="118"/>
      <c r="M51" s="118"/>
    </row>
    <row r="52" spans="1:13" ht="12.6" customHeight="1">
      <c r="A52" s="114"/>
      <c r="B52" s="133"/>
      <c r="C52" s="133"/>
      <c r="D52" s="133"/>
      <c r="E52" s="133"/>
      <c r="F52" s="133"/>
      <c r="G52" s="133"/>
      <c r="H52" s="133"/>
      <c r="I52" s="133"/>
      <c r="J52" s="133"/>
      <c r="K52" s="133"/>
      <c r="L52" s="118"/>
      <c r="M52" s="118"/>
    </row>
  </sheetData>
  <pageMargins left="0.22" right="0.17" top="0.53" bottom="0.52" header="0.5" footer="0.5"/>
  <pageSetup scale="74" orientation="landscape" r:id="rId1"/>
  <headerFooter alignWithMargins="0"/>
</worksheet>
</file>

<file path=xl/worksheets/sheet15.xml><?xml version="1.0" encoding="utf-8"?>
<worksheet xmlns="http://schemas.openxmlformats.org/spreadsheetml/2006/main" xmlns:r="http://schemas.openxmlformats.org/officeDocument/2006/relationships">
  <sheetPr>
    <pageSetUpPr fitToPage="1"/>
  </sheetPr>
  <dimension ref="B1:E58"/>
  <sheetViews>
    <sheetView workbookViewId="0"/>
  </sheetViews>
  <sheetFormatPr defaultRowHeight="15"/>
  <cols>
    <col min="2" max="2" width="44.42578125" bestFit="1" customWidth="1"/>
    <col min="3" max="3" width="12.85546875" hidden="1" customWidth="1"/>
    <col min="4" max="4" width="12.85546875" customWidth="1"/>
    <col min="5" max="5" width="13.5703125" customWidth="1"/>
  </cols>
  <sheetData>
    <row r="1" spans="2:5">
      <c r="B1" s="22" t="s">
        <v>179</v>
      </c>
      <c r="C1" s="22"/>
    </row>
    <row r="3" spans="2:5">
      <c r="E3" t="s">
        <v>302</v>
      </c>
    </row>
    <row r="4" spans="2:5" ht="15" customHeight="1">
      <c r="B4" s="188" t="s">
        <v>303</v>
      </c>
      <c r="C4" s="195" t="s">
        <v>304</v>
      </c>
      <c r="D4" s="197" t="s">
        <v>235</v>
      </c>
      <c r="E4" s="197" t="s">
        <v>235</v>
      </c>
    </row>
    <row r="5" spans="2:5">
      <c r="B5" s="189"/>
      <c r="C5" s="196"/>
      <c r="D5" s="198"/>
      <c r="E5" s="198"/>
    </row>
    <row r="6" spans="2:5">
      <c r="B6" s="135"/>
      <c r="C6" s="136"/>
      <c r="D6" s="137"/>
      <c r="E6" s="59"/>
    </row>
    <row r="7" spans="2:5">
      <c r="B7" s="58" t="s">
        <v>305</v>
      </c>
      <c r="C7" s="138"/>
      <c r="D7" s="78"/>
      <c r="E7" s="27"/>
    </row>
    <row r="8" spans="2:5">
      <c r="B8" s="38" t="s">
        <v>306</v>
      </c>
      <c r="C8" s="139"/>
      <c r="D8" s="78"/>
      <c r="E8" s="27"/>
    </row>
    <row r="9" spans="2:5">
      <c r="B9" s="38" t="s">
        <v>307</v>
      </c>
      <c r="C9" s="139"/>
      <c r="D9" s="78"/>
      <c r="E9" s="27"/>
    </row>
    <row r="10" spans="2:5">
      <c r="B10" s="31" t="s">
        <v>308</v>
      </c>
      <c r="C10" s="139"/>
      <c r="D10" s="78"/>
      <c r="E10" s="27"/>
    </row>
    <row r="11" spans="2:5">
      <c r="B11" s="31" t="s">
        <v>309</v>
      </c>
      <c r="C11" s="139"/>
      <c r="D11" s="78"/>
      <c r="E11" s="27"/>
    </row>
    <row r="12" spans="2:5">
      <c r="B12" s="38" t="s">
        <v>310</v>
      </c>
      <c r="C12" s="139"/>
      <c r="D12" s="78"/>
      <c r="E12" s="27"/>
    </row>
    <row r="13" spans="2:5">
      <c r="B13" s="31" t="s">
        <v>311</v>
      </c>
      <c r="C13" s="139"/>
      <c r="D13" s="78"/>
      <c r="E13" s="27"/>
    </row>
    <row r="14" spans="2:5">
      <c r="B14" s="31"/>
      <c r="C14" s="139"/>
      <c r="D14" s="78"/>
      <c r="E14" s="27"/>
    </row>
    <row r="15" spans="2:5">
      <c r="B15" s="58" t="s">
        <v>312</v>
      </c>
      <c r="C15" s="138"/>
      <c r="D15" s="78"/>
      <c r="E15" s="27"/>
    </row>
    <row r="16" spans="2:5">
      <c r="B16" s="27"/>
      <c r="C16" s="78"/>
      <c r="D16" s="78"/>
      <c r="E16" s="27"/>
    </row>
    <row r="17" spans="2:5">
      <c r="B17" s="31" t="s">
        <v>313</v>
      </c>
      <c r="C17" s="139"/>
      <c r="D17" s="78"/>
      <c r="E17" s="27"/>
    </row>
    <row r="18" spans="2:5">
      <c r="B18" s="31" t="s">
        <v>200</v>
      </c>
      <c r="C18" s="139"/>
      <c r="D18" s="78"/>
      <c r="E18" s="27"/>
    </row>
    <row r="19" spans="2:5">
      <c r="B19" s="31" t="s">
        <v>314</v>
      </c>
      <c r="C19" s="139"/>
      <c r="D19" s="78"/>
      <c r="E19" s="27"/>
    </row>
    <row r="20" spans="2:5">
      <c r="B20" s="31"/>
      <c r="C20" s="139"/>
      <c r="D20" s="78"/>
      <c r="E20" s="27"/>
    </row>
    <row r="21" spans="2:5">
      <c r="B21" s="31" t="s">
        <v>306</v>
      </c>
      <c r="C21" s="139"/>
      <c r="D21" s="78"/>
      <c r="E21" s="27"/>
    </row>
    <row r="22" spans="2:5">
      <c r="B22" s="31" t="s">
        <v>200</v>
      </c>
      <c r="C22" s="139"/>
      <c r="D22" s="78"/>
      <c r="E22" s="27"/>
    </row>
    <row r="23" spans="2:5">
      <c r="B23" s="31" t="s">
        <v>314</v>
      </c>
      <c r="C23" s="139"/>
      <c r="D23" s="78"/>
      <c r="E23" s="27"/>
    </row>
    <row r="24" spans="2:5">
      <c r="B24" s="31"/>
      <c r="C24" s="139"/>
      <c r="D24" s="78"/>
      <c r="E24" s="27"/>
    </row>
    <row r="25" spans="2:5">
      <c r="B25" s="31" t="s">
        <v>315</v>
      </c>
      <c r="C25" s="139"/>
      <c r="D25" s="78"/>
      <c r="E25" s="27"/>
    </row>
    <row r="26" spans="2:5">
      <c r="B26" s="31"/>
      <c r="C26" s="139"/>
      <c r="D26" s="78"/>
      <c r="E26" s="27"/>
    </row>
    <row r="27" spans="2:5">
      <c r="B27" s="31" t="s">
        <v>316</v>
      </c>
      <c r="C27" s="139"/>
      <c r="D27" s="78"/>
      <c r="E27" s="27"/>
    </row>
    <row r="28" spans="2:5">
      <c r="B28" s="31"/>
      <c r="C28" s="139"/>
      <c r="D28" s="78"/>
      <c r="E28" s="27"/>
    </row>
    <row r="29" spans="2:5">
      <c r="B29" s="31" t="s">
        <v>317</v>
      </c>
      <c r="C29" s="139"/>
      <c r="D29" s="78"/>
      <c r="E29" s="27"/>
    </row>
    <row r="30" spans="2:5">
      <c r="B30" s="31"/>
      <c r="C30" s="139"/>
      <c r="D30" s="78"/>
      <c r="E30" s="27"/>
    </row>
    <row r="31" spans="2:5">
      <c r="B31" s="31" t="s">
        <v>318</v>
      </c>
      <c r="C31" s="139"/>
      <c r="D31" s="78"/>
      <c r="E31" s="27"/>
    </row>
    <row r="32" spans="2:5">
      <c r="B32" s="31"/>
      <c r="C32" s="139"/>
      <c r="D32" s="78"/>
      <c r="E32" s="27"/>
    </row>
    <row r="33" spans="2:5">
      <c r="B33" s="31" t="s">
        <v>319</v>
      </c>
      <c r="C33" s="139"/>
      <c r="D33" s="78"/>
      <c r="E33" s="27"/>
    </row>
    <row r="34" spans="2:5">
      <c r="B34" s="31"/>
      <c r="C34" s="139"/>
      <c r="D34" s="78"/>
      <c r="E34" s="27"/>
    </row>
    <row r="35" spans="2:5">
      <c r="B35" s="31" t="s">
        <v>320</v>
      </c>
      <c r="C35" s="139"/>
      <c r="D35" s="78"/>
      <c r="E35" s="27"/>
    </row>
    <row r="36" spans="2:5">
      <c r="B36" s="27"/>
      <c r="C36" s="78"/>
      <c r="D36" s="78"/>
      <c r="E36" s="27"/>
    </row>
    <row r="37" spans="2:5">
      <c r="B37" s="27"/>
      <c r="C37" s="78"/>
      <c r="D37" s="78"/>
      <c r="E37" s="27"/>
    </row>
    <row r="38" spans="2:5">
      <c r="B38" s="27"/>
      <c r="C38" s="78"/>
      <c r="D38" s="78"/>
      <c r="E38" s="27"/>
    </row>
    <row r="39" spans="2:5">
      <c r="B39" s="27"/>
      <c r="C39" s="78"/>
      <c r="D39" s="78"/>
      <c r="E39" s="27"/>
    </row>
    <row r="40" spans="2:5">
      <c r="B40" s="27"/>
      <c r="C40" s="78"/>
      <c r="D40" s="78"/>
      <c r="E40" s="27"/>
    </row>
    <row r="41" spans="2:5">
      <c r="B41" s="80" t="s">
        <v>217</v>
      </c>
      <c r="C41" s="80"/>
      <c r="D41" s="71"/>
      <c r="E41" s="71"/>
    </row>
    <row r="42" spans="2:5">
      <c r="B42" s="140"/>
      <c r="C42" s="140"/>
      <c r="D42" s="1"/>
      <c r="E42" s="1"/>
    </row>
    <row r="43" spans="2:5">
      <c r="B43" s="1" t="s">
        <v>321</v>
      </c>
      <c r="C43" s="140"/>
      <c r="D43" s="1"/>
      <c r="E43" s="1"/>
    </row>
    <row r="44" spans="2:5">
      <c r="B44" s="141"/>
      <c r="C44" s="140"/>
      <c r="D44" s="1"/>
      <c r="E44" s="1"/>
    </row>
    <row r="45" spans="2:5">
      <c r="B45" s="1" t="s">
        <v>322</v>
      </c>
      <c r="C45" s="140"/>
      <c r="D45" s="1"/>
      <c r="E45" s="1"/>
    </row>
    <row r="47" spans="2:5">
      <c r="B47" s="1" t="s">
        <v>323</v>
      </c>
    </row>
    <row r="49" spans="2:5">
      <c r="B49" s="1" t="s">
        <v>324</v>
      </c>
    </row>
    <row r="53" spans="2:5" ht="37.5" customHeight="1">
      <c r="B53" s="193" t="s">
        <v>325</v>
      </c>
      <c r="C53" s="193"/>
      <c r="D53" s="193"/>
      <c r="E53" s="193"/>
    </row>
    <row r="54" spans="2:5" ht="55.5" customHeight="1">
      <c r="B54" s="193" t="s">
        <v>326</v>
      </c>
      <c r="C54" s="193"/>
      <c r="D54" s="193"/>
      <c r="E54" s="193"/>
    </row>
    <row r="55" spans="2:5" ht="22.5" customHeight="1">
      <c r="B55" s="193" t="s">
        <v>324</v>
      </c>
      <c r="C55" s="193"/>
      <c r="D55" s="193"/>
      <c r="E55" s="193"/>
    </row>
    <row r="56" spans="2:5" ht="132.75" customHeight="1">
      <c r="B56" s="194" t="s">
        <v>327</v>
      </c>
      <c r="C56" s="193"/>
      <c r="D56" s="193"/>
      <c r="E56" s="193"/>
    </row>
    <row r="58" spans="2:5">
      <c r="B58" s="84" t="s">
        <v>328</v>
      </c>
    </row>
  </sheetData>
  <mergeCells count="8">
    <mergeCell ref="B54:E54"/>
    <mergeCell ref="B55:E55"/>
    <mergeCell ref="B56:E56"/>
    <mergeCell ref="B4:B5"/>
    <mergeCell ref="C4:C5"/>
    <mergeCell ref="D4:D5"/>
    <mergeCell ref="E4:E5"/>
    <mergeCell ref="B53:E53"/>
  </mergeCells>
  <pageMargins left="0.7" right="0.7" top="0.75" bottom="0.75" header="0.3" footer="0.3"/>
  <pageSetup paperSize="9" scale="71" orientation="portrait" r:id="rId1"/>
</worksheet>
</file>

<file path=xl/worksheets/sheet16.xml><?xml version="1.0" encoding="utf-8"?>
<worksheet xmlns="http://schemas.openxmlformats.org/spreadsheetml/2006/main" xmlns:r="http://schemas.openxmlformats.org/officeDocument/2006/relationships">
  <sheetPr>
    <pageSetUpPr fitToPage="1"/>
  </sheetPr>
  <dimension ref="B1:J31"/>
  <sheetViews>
    <sheetView workbookViewId="0">
      <selection activeCell="C16" sqref="C16"/>
    </sheetView>
  </sheetViews>
  <sheetFormatPr defaultRowHeight="15"/>
  <cols>
    <col min="2" max="2" width="55.85546875" customWidth="1"/>
    <col min="3" max="3" width="15.7109375" customWidth="1"/>
    <col min="4" max="4" width="15.85546875" customWidth="1"/>
    <col min="5" max="6" width="8.85546875" bestFit="1" customWidth="1"/>
    <col min="7" max="8" width="15.7109375" customWidth="1"/>
    <col min="9" max="9" width="8.85546875" bestFit="1" customWidth="1"/>
    <col min="10" max="10" width="9.5703125" bestFit="1" customWidth="1"/>
  </cols>
  <sheetData>
    <row r="1" spans="2:10">
      <c r="B1" s="22" t="s">
        <v>179</v>
      </c>
    </row>
    <row r="3" spans="2:10">
      <c r="J3" t="s">
        <v>302</v>
      </c>
    </row>
    <row r="4" spans="2:10">
      <c r="B4" s="188" t="s">
        <v>329</v>
      </c>
      <c r="C4" s="190" t="s">
        <v>205</v>
      </c>
      <c r="D4" s="199"/>
      <c r="E4" s="199"/>
      <c r="F4" s="191"/>
      <c r="G4" s="190" t="s">
        <v>205</v>
      </c>
      <c r="H4" s="199"/>
      <c r="I4" s="199"/>
      <c r="J4" s="191"/>
    </row>
    <row r="5" spans="2:10" ht="45">
      <c r="B5" s="189"/>
      <c r="C5" s="143" t="s">
        <v>330</v>
      </c>
      <c r="D5" s="143" t="s">
        <v>331</v>
      </c>
      <c r="E5" s="77" t="s">
        <v>332</v>
      </c>
      <c r="F5" s="77" t="s">
        <v>203</v>
      </c>
      <c r="G5" s="143" t="s">
        <v>330</v>
      </c>
      <c r="H5" s="144" t="s">
        <v>331</v>
      </c>
      <c r="I5" s="77" t="s">
        <v>332</v>
      </c>
      <c r="J5" s="77" t="s">
        <v>203</v>
      </c>
    </row>
    <row r="6" spans="2:10">
      <c r="B6" s="135"/>
      <c r="C6" s="145"/>
      <c r="D6" s="146"/>
      <c r="E6" s="145"/>
      <c r="F6" s="137"/>
      <c r="G6" s="147"/>
      <c r="H6" s="148"/>
      <c r="I6" s="147"/>
      <c r="J6" s="59"/>
    </row>
    <row r="7" spans="2:10">
      <c r="B7" s="59" t="s">
        <v>333</v>
      </c>
      <c r="C7" s="78"/>
      <c r="D7" s="78"/>
      <c r="E7" s="78"/>
      <c r="F7" s="78">
        <f>SUM(C7:E7)</f>
        <v>0</v>
      </c>
      <c r="G7" s="27"/>
      <c r="H7" s="1"/>
      <c r="I7" s="27"/>
      <c r="J7" s="27">
        <f>SUM(G7:I7)</f>
        <v>0</v>
      </c>
    </row>
    <row r="8" spans="2:10">
      <c r="B8" s="27" t="s">
        <v>334</v>
      </c>
      <c r="C8" s="78"/>
      <c r="D8" s="78"/>
      <c r="E8" s="78"/>
      <c r="F8" s="78">
        <f>SUM(C8:E8)</f>
        <v>0</v>
      </c>
      <c r="G8" s="27"/>
      <c r="H8" s="1"/>
      <c r="I8" s="27"/>
      <c r="J8" s="27">
        <f>SUM(G8:I8)</f>
        <v>0</v>
      </c>
    </row>
    <row r="9" spans="2:10">
      <c r="B9" s="27"/>
      <c r="C9" s="78"/>
      <c r="D9" s="78"/>
      <c r="E9" s="78"/>
      <c r="F9" s="78"/>
      <c r="G9" s="27"/>
      <c r="H9" s="1"/>
      <c r="I9" s="27"/>
      <c r="J9" s="27"/>
    </row>
    <row r="10" spans="2:10">
      <c r="B10" s="27"/>
      <c r="C10" s="149">
        <f>C7-C8</f>
        <v>0</v>
      </c>
      <c r="D10" s="149">
        <f t="shared" ref="D10:J10" si="0">D7-D8</f>
        <v>0</v>
      </c>
      <c r="E10" s="149">
        <f t="shared" si="0"/>
        <v>0</v>
      </c>
      <c r="F10" s="149">
        <f t="shared" si="0"/>
        <v>0</v>
      </c>
      <c r="G10" s="71">
        <f t="shared" si="0"/>
        <v>0</v>
      </c>
      <c r="H10" s="150">
        <f t="shared" si="0"/>
        <v>0</v>
      </c>
      <c r="I10" s="71">
        <f t="shared" si="0"/>
        <v>0</v>
      </c>
      <c r="J10" s="71">
        <f t="shared" si="0"/>
        <v>0</v>
      </c>
    </row>
    <row r="11" spans="2:10">
      <c r="B11" s="27"/>
      <c r="C11" s="78"/>
      <c r="D11" s="78"/>
      <c r="E11" s="78"/>
      <c r="F11" s="78"/>
      <c r="G11" s="27"/>
      <c r="H11" s="1"/>
      <c r="I11" s="27"/>
      <c r="J11" s="27"/>
    </row>
    <row r="12" spans="2:10">
      <c r="B12" s="59" t="s">
        <v>335</v>
      </c>
      <c r="C12" s="78"/>
      <c r="D12" s="78"/>
      <c r="E12" s="78"/>
      <c r="F12" s="78">
        <f>SUM(C12:E12)</f>
        <v>0</v>
      </c>
      <c r="G12" s="27"/>
      <c r="H12" s="1"/>
      <c r="I12" s="27"/>
      <c r="J12" s="27">
        <f>SUM(G12:I12)</f>
        <v>0</v>
      </c>
    </row>
    <row r="13" spans="2:10">
      <c r="B13" s="27" t="s">
        <v>334</v>
      </c>
      <c r="C13" s="78"/>
      <c r="D13" s="78"/>
      <c r="E13" s="78"/>
      <c r="F13" s="78">
        <f>SUM(C13:E13)</f>
        <v>0</v>
      </c>
      <c r="G13" s="27"/>
      <c r="H13" s="1"/>
      <c r="I13" s="27"/>
      <c r="J13" s="27">
        <f>SUM(G13:I13)</f>
        <v>0</v>
      </c>
    </row>
    <row r="14" spans="2:10">
      <c r="B14" s="27"/>
      <c r="C14" s="78"/>
      <c r="D14" s="78"/>
      <c r="E14" s="78"/>
      <c r="F14" s="78"/>
      <c r="G14" s="27"/>
      <c r="H14" s="1"/>
      <c r="I14" s="27"/>
      <c r="J14" s="27"/>
    </row>
    <row r="15" spans="2:10">
      <c r="B15" s="27"/>
      <c r="C15" s="149">
        <f>C12-C13</f>
        <v>0</v>
      </c>
      <c r="D15" s="149">
        <f t="shared" ref="D15:J15" si="1">D12-D13</f>
        <v>0</v>
      </c>
      <c r="E15" s="149">
        <f t="shared" si="1"/>
        <v>0</v>
      </c>
      <c r="F15" s="149">
        <f t="shared" si="1"/>
        <v>0</v>
      </c>
      <c r="G15" s="71">
        <f t="shared" si="1"/>
        <v>0</v>
      </c>
      <c r="H15" s="150">
        <f t="shared" si="1"/>
        <v>0</v>
      </c>
      <c r="I15" s="71">
        <f t="shared" si="1"/>
        <v>0</v>
      </c>
      <c r="J15" s="71">
        <f t="shared" si="1"/>
        <v>0</v>
      </c>
    </row>
    <row r="16" spans="2:10">
      <c r="B16" s="27"/>
      <c r="C16" s="78"/>
      <c r="D16" s="78"/>
      <c r="E16" s="78"/>
      <c r="F16" s="78"/>
      <c r="G16" s="27"/>
      <c r="H16" s="1"/>
      <c r="I16" s="27"/>
      <c r="J16" s="27"/>
    </row>
    <row r="17" spans="2:10">
      <c r="B17" s="59" t="s">
        <v>336</v>
      </c>
      <c r="C17" s="78"/>
      <c r="D17" s="78"/>
      <c r="E17" s="78"/>
      <c r="F17" s="78">
        <f>SUM(C17:E17)</f>
        <v>0</v>
      </c>
      <c r="G17" s="27"/>
      <c r="H17" s="1"/>
      <c r="I17" s="27"/>
      <c r="J17" s="27">
        <f>SUM(G17:I17)</f>
        <v>0</v>
      </c>
    </row>
    <row r="18" spans="2:10">
      <c r="B18" s="27" t="s">
        <v>334</v>
      </c>
      <c r="C18" s="78"/>
      <c r="D18" s="78"/>
      <c r="E18" s="78"/>
      <c r="F18" s="78">
        <f>SUM(C18:E18)</f>
        <v>0</v>
      </c>
      <c r="G18" s="27"/>
      <c r="H18" s="1"/>
      <c r="I18" s="27"/>
      <c r="J18" s="27">
        <f>SUM(G18:I18)</f>
        <v>0</v>
      </c>
    </row>
    <row r="19" spans="2:10">
      <c r="B19" s="27"/>
      <c r="C19" s="78"/>
      <c r="D19" s="78"/>
      <c r="E19" s="78"/>
      <c r="F19" s="78"/>
      <c r="G19" s="27"/>
      <c r="H19" s="1"/>
      <c r="I19" s="27"/>
      <c r="J19" s="27"/>
    </row>
    <row r="20" spans="2:10">
      <c r="B20" s="27"/>
      <c r="C20" s="149">
        <f>C17-C18</f>
        <v>0</v>
      </c>
      <c r="D20" s="149">
        <f t="shared" ref="D20:J20" si="2">D17-D18</f>
        <v>0</v>
      </c>
      <c r="E20" s="149">
        <f t="shared" si="2"/>
        <v>0</v>
      </c>
      <c r="F20" s="149">
        <f t="shared" si="2"/>
        <v>0</v>
      </c>
      <c r="G20" s="71">
        <f t="shared" si="2"/>
        <v>0</v>
      </c>
      <c r="H20" s="150">
        <f t="shared" si="2"/>
        <v>0</v>
      </c>
      <c r="I20" s="71">
        <f t="shared" si="2"/>
        <v>0</v>
      </c>
      <c r="J20" s="71">
        <f t="shared" si="2"/>
        <v>0</v>
      </c>
    </row>
    <row r="21" spans="2:10">
      <c r="B21" s="27"/>
      <c r="C21" s="78"/>
      <c r="D21" s="78"/>
      <c r="E21" s="78"/>
      <c r="F21" s="78"/>
      <c r="G21" s="27"/>
      <c r="H21" s="1"/>
      <c r="I21" s="27"/>
      <c r="J21" s="27"/>
    </row>
    <row r="22" spans="2:10">
      <c r="B22" s="59" t="s">
        <v>216</v>
      </c>
      <c r="C22" s="78"/>
      <c r="D22" s="78"/>
      <c r="E22" s="78"/>
      <c r="F22" s="78">
        <f>SUM(C22:E22)</f>
        <v>0</v>
      </c>
      <c r="G22" s="27"/>
      <c r="H22" s="1"/>
      <c r="I22" s="27"/>
      <c r="J22" s="27">
        <f>SUM(G22:I22)</f>
        <v>0</v>
      </c>
    </row>
    <row r="23" spans="2:10">
      <c r="B23" s="27" t="s">
        <v>334</v>
      </c>
      <c r="C23" s="78"/>
      <c r="D23" s="78"/>
      <c r="E23" s="78"/>
      <c r="F23" s="78">
        <f>SUM(C23:E23)</f>
        <v>0</v>
      </c>
      <c r="G23" s="27"/>
      <c r="H23" s="1"/>
      <c r="I23" s="27"/>
      <c r="J23" s="27">
        <f>SUM(G23:I23)</f>
        <v>0</v>
      </c>
    </row>
    <row r="24" spans="2:10">
      <c r="B24" s="27"/>
      <c r="C24" s="78"/>
      <c r="D24" s="78"/>
      <c r="E24" s="78"/>
      <c r="F24" s="78"/>
      <c r="G24" s="27"/>
      <c r="H24" s="1"/>
      <c r="I24" s="27"/>
      <c r="J24" s="27"/>
    </row>
    <row r="25" spans="2:10">
      <c r="B25" s="27"/>
      <c r="C25" s="149">
        <f>C20-C22</f>
        <v>0</v>
      </c>
      <c r="D25" s="149">
        <f t="shared" ref="D25:J25" si="3">D20-D22</f>
        <v>0</v>
      </c>
      <c r="E25" s="149">
        <f t="shared" si="3"/>
        <v>0</v>
      </c>
      <c r="F25" s="149">
        <f t="shared" si="3"/>
        <v>0</v>
      </c>
      <c r="G25" s="71">
        <f t="shared" si="3"/>
        <v>0</v>
      </c>
      <c r="H25" s="150">
        <f t="shared" si="3"/>
        <v>0</v>
      </c>
      <c r="I25" s="71">
        <f t="shared" si="3"/>
        <v>0</v>
      </c>
      <c r="J25" s="71">
        <f t="shared" si="3"/>
        <v>0</v>
      </c>
    </row>
    <row r="26" spans="2:10">
      <c r="B26" s="27"/>
      <c r="C26" s="78"/>
      <c r="D26" s="78"/>
      <c r="E26" s="78"/>
      <c r="F26" s="78"/>
      <c r="G26" s="61"/>
      <c r="H26" s="1"/>
      <c r="I26" s="27"/>
      <c r="J26" s="27"/>
    </row>
    <row r="27" spans="2:10">
      <c r="B27" s="80" t="s">
        <v>217</v>
      </c>
      <c r="C27" s="71">
        <f>C10+C15+C20+C25</f>
        <v>0</v>
      </c>
      <c r="D27" s="71">
        <v>0</v>
      </c>
      <c r="E27" s="71">
        <v>0</v>
      </c>
      <c r="F27" s="71">
        <v>0</v>
      </c>
      <c r="G27" s="71">
        <v>0</v>
      </c>
      <c r="H27" s="150">
        <v>0</v>
      </c>
      <c r="I27" s="71">
        <v>0</v>
      </c>
      <c r="J27" s="71">
        <v>0</v>
      </c>
    </row>
    <row r="29" spans="2:10" ht="35.25" customHeight="1">
      <c r="B29" s="194" t="s">
        <v>337</v>
      </c>
      <c r="C29" s="194"/>
      <c r="D29" s="194"/>
      <c r="E29" s="194"/>
      <c r="F29" s="194"/>
      <c r="G29" s="194"/>
      <c r="H29" s="194"/>
      <c r="I29" s="194"/>
      <c r="J29" s="194"/>
    </row>
    <row r="31" spans="2:10">
      <c r="B31" t="s">
        <v>338</v>
      </c>
    </row>
  </sheetData>
  <mergeCells count="4">
    <mergeCell ref="B4:B5"/>
    <mergeCell ref="C4:F4"/>
    <mergeCell ref="G4:J4"/>
    <mergeCell ref="B29:J29"/>
  </mergeCells>
  <pageMargins left="0.7" right="0.7" top="0.75" bottom="0.75" header="0.3" footer="0.3"/>
  <pageSetup paperSize="9" scale="79" orientation="landscape" r:id="rId1"/>
</worksheet>
</file>

<file path=xl/worksheets/sheet17.xml><?xml version="1.0" encoding="utf-8"?>
<worksheet xmlns="http://schemas.openxmlformats.org/spreadsheetml/2006/main" xmlns:r="http://schemas.openxmlformats.org/officeDocument/2006/relationships">
  <sheetPr>
    <pageSetUpPr fitToPage="1"/>
  </sheetPr>
  <dimension ref="B1:J20"/>
  <sheetViews>
    <sheetView workbookViewId="0">
      <selection activeCell="B1" sqref="B1"/>
    </sheetView>
  </sheetViews>
  <sheetFormatPr defaultRowHeight="15"/>
  <cols>
    <col min="2" max="2" width="39.140625" customWidth="1"/>
    <col min="3" max="3" width="16.28515625" customWidth="1"/>
    <col min="4" max="4" width="16" customWidth="1"/>
    <col min="5" max="5" width="8.85546875" customWidth="1"/>
    <col min="6" max="6" width="5.42578125" customWidth="1"/>
    <col min="7" max="8" width="15.85546875" bestFit="1" customWidth="1"/>
    <col min="9" max="9" width="8.85546875" customWidth="1"/>
    <col min="10" max="10" width="5.42578125" customWidth="1"/>
  </cols>
  <sheetData>
    <row r="1" spans="2:10">
      <c r="B1" s="22" t="s">
        <v>179</v>
      </c>
    </row>
    <row r="3" spans="2:10">
      <c r="B3" s="188" t="s">
        <v>339</v>
      </c>
      <c r="C3" s="190" t="s">
        <v>205</v>
      </c>
      <c r="D3" s="199"/>
      <c r="E3" s="199"/>
      <c r="F3" s="191"/>
      <c r="G3" s="190" t="s">
        <v>205</v>
      </c>
      <c r="H3" s="199"/>
      <c r="I3" s="199"/>
      <c r="J3" s="191"/>
    </row>
    <row r="4" spans="2:10" ht="30">
      <c r="B4" s="189"/>
      <c r="C4" s="143" t="s">
        <v>330</v>
      </c>
      <c r="D4" s="143" t="s">
        <v>331</v>
      </c>
      <c r="E4" s="77" t="s">
        <v>332</v>
      </c>
      <c r="F4" s="77" t="s">
        <v>203</v>
      </c>
      <c r="G4" s="143" t="s">
        <v>330</v>
      </c>
      <c r="H4" s="144" t="s">
        <v>331</v>
      </c>
      <c r="I4" s="77" t="s">
        <v>332</v>
      </c>
      <c r="J4" s="77" t="s">
        <v>203</v>
      </c>
    </row>
    <row r="5" spans="2:10">
      <c r="B5" s="135"/>
      <c r="C5" s="145"/>
      <c r="D5" s="146"/>
      <c r="E5" s="145"/>
      <c r="F5" s="137"/>
      <c r="G5" s="147"/>
      <c r="H5" s="148"/>
      <c r="I5" s="147"/>
      <c r="J5" s="59"/>
    </row>
    <row r="6" spans="2:10">
      <c r="B6" s="59" t="s">
        <v>340</v>
      </c>
      <c r="C6" s="78"/>
      <c r="D6" s="78"/>
      <c r="E6" s="78"/>
      <c r="F6" s="78">
        <f>SUM(C6:E6)</f>
        <v>0</v>
      </c>
      <c r="G6" s="27"/>
      <c r="H6" s="1"/>
      <c r="I6" s="27"/>
      <c r="J6" s="27">
        <f>SUM(G6:I6)</f>
        <v>0</v>
      </c>
    </row>
    <row r="7" spans="2:10">
      <c r="B7" s="27" t="s">
        <v>334</v>
      </c>
      <c r="C7" s="78"/>
      <c r="D7" s="78"/>
      <c r="E7" s="78"/>
      <c r="F7" s="78">
        <f>SUM(C7:E7)</f>
        <v>0</v>
      </c>
      <c r="G7" s="27"/>
      <c r="H7" s="1"/>
      <c r="I7" s="27"/>
      <c r="J7" s="27">
        <f>SUM(G7:I7)</f>
        <v>0</v>
      </c>
    </row>
    <row r="8" spans="2:10">
      <c r="B8" s="27"/>
      <c r="C8" s="78"/>
      <c r="D8" s="78"/>
      <c r="E8" s="78"/>
      <c r="F8" s="78"/>
      <c r="G8" s="27"/>
      <c r="H8" s="1"/>
      <c r="I8" s="27"/>
      <c r="J8" s="27"/>
    </row>
    <row r="9" spans="2:10">
      <c r="B9" s="27"/>
      <c r="C9" s="149">
        <f>C6-C7</f>
        <v>0</v>
      </c>
      <c r="D9" s="149">
        <f t="shared" ref="D9:J9" si="0">D6-D7</f>
        <v>0</v>
      </c>
      <c r="E9" s="149">
        <f t="shared" si="0"/>
        <v>0</v>
      </c>
      <c r="F9" s="149">
        <f t="shared" si="0"/>
        <v>0</v>
      </c>
      <c r="G9" s="71">
        <f t="shared" si="0"/>
        <v>0</v>
      </c>
      <c r="H9" s="150">
        <f t="shared" si="0"/>
        <v>0</v>
      </c>
      <c r="I9" s="71">
        <f t="shared" si="0"/>
        <v>0</v>
      </c>
      <c r="J9" s="71">
        <f t="shared" si="0"/>
        <v>0</v>
      </c>
    </row>
    <row r="10" spans="2:10">
      <c r="B10" s="27"/>
      <c r="C10" s="78"/>
      <c r="D10" s="78"/>
      <c r="E10" s="78"/>
      <c r="F10" s="78"/>
      <c r="G10" s="27"/>
      <c r="H10" s="1"/>
      <c r="I10" s="27"/>
      <c r="J10" s="27"/>
    </row>
    <row r="11" spans="2:10">
      <c r="B11" s="59" t="s">
        <v>288</v>
      </c>
      <c r="C11" s="78"/>
      <c r="D11" s="78"/>
      <c r="E11" s="78"/>
      <c r="F11" s="78">
        <f>SUM(C11:E11)</f>
        <v>0</v>
      </c>
      <c r="G11" s="27"/>
      <c r="H11" s="1"/>
      <c r="I11" s="27"/>
      <c r="J11" s="27">
        <f>SUM(G11:I11)</f>
        <v>0</v>
      </c>
    </row>
    <row r="12" spans="2:10">
      <c r="B12" s="27" t="s">
        <v>334</v>
      </c>
      <c r="C12" s="78"/>
      <c r="D12" s="78"/>
      <c r="E12" s="78"/>
      <c r="F12" s="78">
        <f>SUM(C12:E12)</f>
        <v>0</v>
      </c>
      <c r="G12" s="27"/>
      <c r="H12" s="1"/>
      <c r="I12" s="27"/>
      <c r="J12" s="27">
        <f>SUM(G12:I12)</f>
        <v>0</v>
      </c>
    </row>
    <row r="13" spans="2:10">
      <c r="B13" s="27"/>
      <c r="C13" s="78"/>
      <c r="D13" s="78"/>
      <c r="E13" s="78"/>
      <c r="F13" s="78"/>
      <c r="G13" s="78"/>
      <c r="H13" s="1"/>
      <c r="I13" s="78"/>
      <c r="J13" s="27"/>
    </row>
    <row r="14" spans="2:10">
      <c r="B14" s="27"/>
      <c r="C14" s="149">
        <f>C11-C12</f>
        <v>0</v>
      </c>
      <c r="D14" s="149">
        <f t="shared" ref="D14:J14" si="1">D11-D12</f>
        <v>0</v>
      </c>
      <c r="E14" s="149">
        <f t="shared" si="1"/>
        <v>0</v>
      </c>
      <c r="F14" s="149">
        <f t="shared" si="1"/>
        <v>0</v>
      </c>
      <c r="G14" s="149">
        <f t="shared" si="1"/>
        <v>0</v>
      </c>
      <c r="H14" s="149">
        <f t="shared" si="1"/>
        <v>0</v>
      </c>
      <c r="I14" s="149">
        <f t="shared" si="1"/>
        <v>0</v>
      </c>
      <c r="J14" s="71">
        <f t="shared" si="1"/>
        <v>0</v>
      </c>
    </row>
    <row r="15" spans="2:10">
      <c r="B15" s="27"/>
      <c r="C15" s="78"/>
      <c r="D15" s="78"/>
      <c r="E15" s="78"/>
      <c r="F15" s="78"/>
      <c r="G15" s="61"/>
      <c r="H15" s="1"/>
      <c r="I15" s="27"/>
      <c r="J15" s="27"/>
    </row>
    <row r="16" spans="2:10">
      <c r="B16" s="80" t="s">
        <v>217</v>
      </c>
      <c r="C16" s="71">
        <f>C9+C14</f>
        <v>0</v>
      </c>
      <c r="D16" s="71">
        <f t="shared" ref="D16:J16" si="2">D9+D14</f>
        <v>0</v>
      </c>
      <c r="E16" s="71">
        <f t="shared" si="2"/>
        <v>0</v>
      </c>
      <c r="F16" s="71">
        <f t="shared" si="2"/>
        <v>0</v>
      </c>
      <c r="G16" s="71">
        <f t="shared" si="2"/>
        <v>0</v>
      </c>
      <c r="H16" s="71">
        <f t="shared" si="2"/>
        <v>0</v>
      </c>
      <c r="I16" s="71">
        <f t="shared" si="2"/>
        <v>0</v>
      </c>
      <c r="J16" s="71">
        <f t="shared" si="2"/>
        <v>0</v>
      </c>
    </row>
    <row r="18" spans="2:10" ht="31.5" customHeight="1">
      <c r="B18" s="194" t="s">
        <v>341</v>
      </c>
      <c r="C18" s="194"/>
      <c r="D18" s="194"/>
      <c r="E18" s="194"/>
      <c r="F18" s="194"/>
      <c r="G18" s="194"/>
      <c r="H18" s="194"/>
      <c r="I18" s="194"/>
      <c r="J18" s="194"/>
    </row>
    <row r="20" spans="2:10">
      <c r="B20" t="s">
        <v>342</v>
      </c>
    </row>
  </sheetData>
  <mergeCells count="4">
    <mergeCell ref="B3:B4"/>
    <mergeCell ref="C3:F3"/>
    <mergeCell ref="G3:J3"/>
    <mergeCell ref="B18:J18"/>
  </mergeCells>
  <pageMargins left="0.7" right="0.7" top="0.75" bottom="0.75" header="0.3" footer="0.3"/>
  <pageSetup paperSize="9" scale="93" orientation="landscape" r:id="rId1"/>
</worksheet>
</file>

<file path=xl/worksheets/sheet18.xml><?xml version="1.0" encoding="utf-8"?>
<worksheet xmlns="http://schemas.openxmlformats.org/spreadsheetml/2006/main" xmlns:r="http://schemas.openxmlformats.org/officeDocument/2006/relationships">
  <sheetPr>
    <pageSetUpPr fitToPage="1"/>
  </sheetPr>
  <dimension ref="B1:E35"/>
  <sheetViews>
    <sheetView workbookViewId="0"/>
  </sheetViews>
  <sheetFormatPr defaultRowHeight="15"/>
  <cols>
    <col min="2" max="2" width="44.42578125" bestFit="1" customWidth="1"/>
    <col min="3" max="3" width="12.7109375" hidden="1" customWidth="1"/>
    <col min="4" max="4" width="15.28515625" customWidth="1"/>
    <col min="5" max="5" width="14.42578125" customWidth="1"/>
  </cols>
  <sheetData>
    <row r="1" spans="2:5">
      <c r="B1" s="22" t="s">
        <v>179</v>
      </c>
      <c r="C1" s="22"/>
    </row>
    <row r="3" spans="2:5">
      <c r="E3" t="s">
        <v>302</v>
      </c>
    </row>
    <row r="4" spans="2:5" ht="15" customHeight="1">
      <c r="B4" s="188" t="s">
        <v>343</v>
      </c>
      <c r="C4" s="188" t="s">
        <v>344</v>
      </c>
      <c r="D4" s="197" t="s">
        <v>235</v>
      </c>
      <c r="E4" s="197" t="s">
        <v>235</v>
      </c>
    </row>
    <row r="5" spans="2:5">
      <c r="B5" s="189"/>
      <c r="C5" s="189"/>
      <c r="D5" s="198"/>
      <c r="E5" s="198"/>
    </row>
    <row r="6" spans="2:5">
      <c r="B6" s="135"/>
      <c r="C6" s="136"/>
      <c r="D6" s="137"/>
      <c r="E6" s="59"/>
    </row>
    <row r="7" spans="2:5">
      <c r="B7" s="27" t="s">
        <v>306</v>
      </c>
      <c r="C7" s="78"/>
      <c r="D7" s="78"/>
      <c r="E7" s="27"/>
    </row>
    <row r="8" spans="2:5">
      <c r="B8" s="27" t="s">
        <v>200</v>
      </c>
      <c r="C8" s="78"/>
      <c r="D8" s="78"/>
      <c r="E8" s="27"/>
    </row>
    <row r="9" spans="2:5">
      <c r="B9" s="27" t="s">
        <v>314</v>
      </c>
      <c r="C9" s="78"/>
      <c r="D9" s="78"/>
      <c r="E9" s="27"/>
    </row>
    <row r="10" spans="2:5">
      <c r="B10" s="27"/>
      <c r="C10" s="78"/>
      <c r="D10" s="78"/>
      <c r="E10" s="27"/>
    </row>
    <row r="11" spans="2:5">
      <c r="B11" s="27" t="s">
        <v>315</v>
      </c>
      <c r="C11" s="78"/>
      <c r="D11" s="78"/>
      <c r="E11" s="27"/>
    </row>
    <row r="12" spans="2:5">
      <c r="B12" s="27"/>
      <c r="C12" s="78"/>
      <c r="D12" s="78"/>
      <c r="E12" s="27"/>
    </row>
    <row r="13" spans="2:5">
      <c r="B13" s="27" t="s">
        <v>316</v>
      </c>
      <c r="C13" s="78"/>
      <c r="D13" s="78"/>
      <c r="E13" s="27"/>
    </row>
    <row r="14" spans="2:5">
      <c r="B14" s="27"/>
      <c r="C14" s="78"/>
      <c r="D14" s="78"/>
      <c r="E14" s="27"/>
    </row>
    <row r="15" spans="2:5">
      <c r="B15" s="27" t="s">
        <v>317</v>
      </c>
      <c r="C15" s="78"/>
      <c r="D15" s="78"/>
      <c r="E15" s="27"/>
    </row>
    <row r="16" spans="2:5">
      <c r="B16" s="27"/>
      <c r="C16" s="78"/>
      <c r="D16" s="78"/>
      <c r="E16" s="27"/>
    </row>
    <row r="17" spans="2:5">
      <c r="B17" s="27" t="s">
        <v>318</v>
      </c>
      <c r="C17" s="78"/>
      <c r="D17" s="78"/>
      <c r="E17" s="27"/>
    </row>
    <row r="18" spans="2:5">
      <c r="B18" s="27"/>
      <c r="C18" s="78"/>
      <c r="D18" s="78"/>
      <c r="E18" s="27"/>
    </row>
    <row r="19" spans="2:5">
      <c r="B19" s="27" t="s">
        <v>319</v>
      </c>
      <c r="C19" s="78"/>
      <c r="D19" s="78"/>
      <c r="E19" s="27"/>
    </row>
    <row r="20" spans="2:5">
      <c r="B20" s="27"/>
      <c r="C20" s="78"/>
      <c r="D20" s="78"/>
      <c r="E20" s="27"/>
    </row>
    <row r="21" spans="2:5">
      <c r="B21" s="27" t="s">
        <v>320</v>
      </c>
      <c r="C21" s="78"/>
      <c r="D21" s="78"/>
      <c r="E21" s="27"/>
    </row>
    <row r="22" spans="2:5">
      <c r="B22" s="27"/>
      <c r="C22" s="78"/>
      <c r="D22" s="78"/>
      <c r="E22" s="27"/>
    </row>
    <row r="23" spans="2:5">
      <c r="B23" s="80" t="s">
        <v>217</v>
      </c>
      <c r="C23" s="80"/>
      <c r="D23" s="71"/>
      <c r="E23" s="71"/>
    </row>
    <row r="24" spans="2:5">
      <c r="B24" s="140"/>
      <c r="C24" s="140"/>
      <c r="D24" s="1"/>
      <c r="E24" s="1"/>
    </row>
    <row r="25" spans="2:5">
      <c r="B25" s="1" t="s">
        <v>321</v>
      </c>
      <c r="C25" s="140"/>
    </row>
    <row r="26" spans="2:5">
      <c r="B26" s="141"/>
      <c r="C26" s="140"/>
    </row>
    <row r="27" spans="2:5">
      <c r="B27" s="1" t="s">
        <v>322</v>
      </c>
      <c r="C27" s="140"/>
    </row>
    <row r="29" spans="2:5">
      <c r="B29" s="1" t="s">
        <v>323</v>
      </c>
    </row>
    <row r="31" spans="2:5">
      <c r="B31" s="151" t="s">
        <v>324</v>
      </c>
    </row>
    <row r="32" spans="2:5">
      <c r="B32" s="140"/>
      <c r="C32" s="140"/>
      <c r="D32" s="1"/>
      <c r="E32" s="1"/>
    </row>
    <row r="33" spans="2:2">
      <c r="B33" t="s">
        <v>345</v>
      </c>
    </row>
    <row r="34" spans="2:2">
      <c r="B34" s="142"/>
    </row>
    <row r="35" spans="2:2">
      <c r="B35" s="142"/>
    </row>
  </sheetData>
  <mergeCells count="4">
    <mergeCell ref="B4:B5"/>
    <mergeCell ref="C4:C5"/>
    <mergeCell ref="D4:D5"/>
    <mergeCell ref="E4:E5"/>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sheetPr>
    <pageSetUpPr fitToPage="1"/>
  </sheetPr>
  <dimension ref="B1:I32"/>
  <sheetViews>
    <sheetView workbookViewId="0"/>
  </sheetViews>
  <sheetFormatPr defaultRowHeight="15"/>
  <cols>
    <col min="2" max="2" width="50.85546875" customWidth="1"/>
    <col min="3" max="3" width="9.85546875" hidden="1" customWidth="1"/>
    <col min="4" max="4" width="9.5703125" bestFit="1" customWidth="1"/>
    <col min="5" max="5" width="15.7109375" bestFit="1" customWidth="1"/>
    <col min="6" max="6" width="10.85546875" bestFit="1" customWidth="1"/>
    <col min="7" max="7" width="9.5703125" bestFit="1" customWidth="1"/>
    <col min="8" max="8" width="15.7109375" bestFit="1" customWidth="1"/>
    <col min="9" max="9" width="10.85546875" bestFit="1" customWidth="1"/>
  </cols>
  <sheetData>
    <row r="1" spans="2:9">
      <c r="B1" s="22" t="s">
        <v>179</v>
      </c>
      <c r="C1" s="22"/>
    </row>
    <row r="3" spans="2:9">
      <c r="I3" t="s">
        <v>302</v>
      </c>
    </row>
    <row r="4" spans="2:9">
      <c r="B4" s="188" t="s">
        <v>346</v>
      </c>
      <c r="C4" s="200" t="s">
        <v>347</v>
      </c>
      <c r="D4" s="190" t="s">
        <v>205</v>
      </c>
      <c r="E4" s="199"/>
      <c r="F4" s="191"/>
      <c r="G4" s="190" t="s">
        <v>205</v>
      </c>
      <c r="H4" s="199"/>
      <c r="I4" s="191"/>
    </row>
    <row r="5" spans="2:9">
      <c r="B5" s="189"/>
      <c r="C5" s="201"/>
      <c r="D5" s="152" t="s">
        <v>348</v>
      </c>
      <c r="E5" s="152" t="s">
        <v>349</v>
      </c>
      <c r="F5" s="152" t="s">
        <v>350</v>
      </c>
      <c r="G5" s="152" t="s">
        <v>348</v>
      </c>
      <c r="H5" s="152" t="s">
        <v>349</v>
      </c>
      <c r="I5" s="152" t="s">
        <v>350</v>
      </c>
    </row>
    <row r="6" spans="2:9">
      <c r="B6" s="135"/>
      <c r="C6" s="136"/>
      <c r="D6" s="145"/>
      <c r="E6" s="146"/>
      <c r="F6" s="137"/>
      <c r="G6" s="147"/>
      <c r="H6" s="148"/>
      <c r="I6" s="59"/>
    </row>
    <row r="7" spans="2:9">
      <c r="B7" s="27" t="s">
        <v>351</v>
      </c>
      <c r="C7" s="78"/>
      <c r="D7" s="78"/>
      <c r="E7" s="78"/>
      <c r="F7" s="78">
        <f>D7+E7</f>
        <v>0</v>
      </c>
      <c r="G7" s="27"/>
      <c r="H7" s="1"/>
      <c r="I7" s="27">
        <f>G7+H7</f>
        <v>0</v>
      </c>
    </row>
    <row r="8" spans="2:9">
      <c r="B8" s="79" t="s">
        <v>352</v>
      </c>
      <c r="C8" s="78"/>
      <c r="D8" s="78"/>
      <c r="E8" s="78"/>
      <c r="F8" s="78"/>
      <c r="G8" s="27"/>
      <c r="H8" s="1"/>
      <c r="I8" s="27"/>
    </row>
    <row r="9" spans="2:9">
      <c r="B9" s="79" t="s">
        <v>353</v>
      </c>
      <c r="C9" s="78"/>
      <c r="D9" s="78"/>
      <c r="E9" s="78"/>
      <c r="F9" s="78"/>
      <c r="G9" s="27"/>
      <c r="H9" s="1"/>
      <c r="I9" s="27"/>
    </row>
    <row r="10" spans="2:9">
      <c r="B10" s="79"/>
      <c r="C10" s="78"/>
      <c r="D10" s="78"/>
      <c r="E10" s="78"/>
      <c r="F10" s="78"/>
      <c r="G10" s="27"/>
      <c r="H10" s="1"/>
      <c r="I10" s="27"/>
    </row>
    <row r="11" spans="2:9">
      <c r="B11" s="27" t="s">
        <v>354</v>
      </c>
      <c r="C11" s="78"/>
      <c r="D11" s="78"/>
      <c r="E11" s="78"/>
      <c r="F11" s="78">
        <f>D11+E11</f>
        <v>0</v>
      </c>
      <c r="G11" s="27"/>
      <c r="H11" s="1"/>
      <c r="I11" s="27">
        <f>G11+H11</f>
        <v>0</v>
      </c>
    </row>
    <row r="12" spans="2:9">
      <c r="B12" s="27"/>
      <c r="C12" s="78"/>
      <c r="D12" s="78"/>
      <c r="E12" s="78"/>
      <c r="F12" s="78"/>
      <c r="G12" s="27"/>
      <c r="H12" s="1"/>
      <c r="I12" s="27"/>
    </row>
    <row r="13" spans="2:9">
      <c r="B13" s="27" t="s">
        <v>355</v>
      </c>
      <c r="C13" s="78"/>
      <c r="D13" s="78"/>
      <c r="E13" s="78"/>
      <c r="F13" s="78">
        <f>D13+E13</f>
        <v>0</v>
      </c>
      <c r="G13" s="27"/>
      <c r="H13" s="1"/>
      <c r="I13" s="27">
        <f>G13+H13</f>
        <v>0</v>
      </c>
    </row>
    <row r="14" spans="2:9">
      <c r="B14" s="27"/>
      <c r="C14" s="78"/>
      <c r="D14" s="78"/>
      <c r="E14" s="78"/>
      <c r="F14" s="78"/>
      <c r="G14" s="27"/>
      <c r="H14" s="1"/>
      <c r="I14" s="27"/>
    </row>
    <row r="15" spans="2:9">
      <c r="B15" s="27" t="s">
        <v>356</v>
      </c>
      <c r="C15" s="78"/>
      <c r="D15" s="78"/>
      <c r="E15" s="78"/>
      <c r="F15" s="78">
        <f>D15+E15</f>
        <v>0</v>
      </c>
      <c r="G15" s="27"/>
      <c r="H15" s="1"/>
      <c r="I15" s="27">
        <f>G15+H15</f>
        <v>0</v>
      </c>
    </row>
    <row r="16" spans="2:9">
      <c r="B16" s="27"/>
      <c r="C16" s="78"/>
      <c r="D16" s="78"/>
      <c r="E16" s="78"/>
      <c r="F16" s="78"/>
      <c r="G16" s="27"/>
      <c r="H16" s="1"/>
      <c r="I16" s="27"/>
    </row>
    <row r="17" spans="2:9">
      <c r="B17" s="27" t="s">
        <v>357</v>
      </c>
      <c r="C17" s="78"/>
      <c r="D17" s="78"/>
      <c r="E17" s="78"/>
      <c r="F17" s="78">
        <f>D17+E17</f>
        <v>0</v>
      </c>
      <c r="G17" s="27"/>
      <c r="H17" s="1"/>
      <c r="I17" s="27">
        <f>G17+H17</f>
        <v>0</v>
      </c>
    </row>
    <row r="18" spans="2:9">
      <c r="B18" s="79" t="s">
        <v>352</v>
      </c>
      <c r="C18" s="78"/>
      <c r="D18" s="78"/>
      <c r="E18" s="78"/>
      <c r="F18" s="78"/>
      <c r="G18" s="27"/>
      <c r="H18" s="1"/>
      <c r="I18" s="27"/>
    </row>
    <row r="19" spans="2:9">
      <c r="B19" s="79" t="s">
        <v>353</v>
      </c>
      <c r="C19" s="78"/>
      <c r="D19" s="78"/>
      <c r="E19" s="78"/>
      <c r="F19" s="78"/>
      <c r="G19" s="27"/>
      <c r="H19" s="1"/>
      <c r="I19" s="27"/>
    </row>
    <row r="20" spans="2:9">
      <c r="B20" s="79"/>
      <c r="C20" s="78"/>
      <c r="D20" s="78"/>
      <c r="E20" s="78"/>
      <c r="F20" s="78"/>
      <c r="G20" s="27"/>
      <c r="H20" s="1"/>
      <c r="I20" s="27"/>
    </row>
    <row r="21" spans="2:9">
      <c r="B21" s="27" t="s">
        <v>358</v>
      </c>
      <c r="C21" s="78"/>
      <c r="D21" s="78"/>
      <c r="E21" s="78"/>
      <c r="F21" s="78">
        <f>D21+E21</f>
        <v>0</v>
      </c>
      <c r="G21" s="27"/>
      <c r="H21" s="1"/>
      <c r="I21" s="27">
        <f>G21+H21</f>
        <v>0</v>
      </c>
    </row>
    <row r="22" spans="2:9">
      <c r="B22" s="79" t="s">
        <v>352</v>
      </c>
      <c r="C22" s="78"/>
      <c r="D22" s="78"/>
      <c r="E22" s="78"/>
      <c r="F22" s="78"/>
      <c r="G22" s="27"/>
      <c r="H22" s="1"/>
      <c r="I22" s="27"/>
    </row>
    <row r="23" spans="2:9">
      <c r="B23" s="79" t="s">
        <v>353</v>
      </c>
      <c r="C23" s="78"/>
      <c r="D23" s="78"/>
      <c r="E23" s="78"/>
      <c r="F23" s="78"/>
      <c r="G23" s="27"/>
      <c r="H23" s="1"/>
      <c r="I23" s="27"/>
    </row>
    <row r="24" spans="2:9">
      <c r="B24" s="79"/>
      <c r="C24" s="78"/>
      <c r="D24" s="78"/>
      <c r="E24" s="78"/>
      <c r="F24" s="78"/>
      <c r="G24" s="27"/>
      <c r="H24" s="1"/>
      <c r="I24" s="27"/>
    </row>
    <row r="25" spans="2:9">
      <c r="B25" s="27" t="s">
        <v>300</v>
      </c>
      <c r="C25" s="78"/>
      <c r="D25" s="78"/>
      <c r="E25" s="78"/>
      <c r="F25" s="78">
        <f>D25+E25</f>
        <v>0</v>
      </c>
      <c r="G25" s="27"/>
      <c r="H25" s="1"/>
      <c r="I25" s="27">
        <f>G25+H25</f>
        <v>0</v>
      </c>
    </row>
    <row r="26" spans="2:9">
      <c r="B26" s="79" t="s">
        <v>352</v>
      </c>
      <c r="C26" s="78"/>
      <c r="D26" s="78"/>
      <c r="E26" s="78"/>
      <c r="F26" s="78"/>
      <c r="G26" s="27"/>
      <c r="H26" s="1"/>
      <c r="I26" s="27"/>
    </row>
    <row r="27" spans="2:9">
      <c r="B27" s="79" t="s">
        <v>353</v>
      </c>
      <c r="C27" s="78"/>
      <c r="D27" s="78"/>
      <c r="E27" s="78"/>
      <c r="F27" s="78"/>
      <c r="G27" s="27"/>
      <c r="H27" s="1"/>
      <c r="I27" s="27"/>
    </row>
    <row r="28" spans="2:9">
      <c r="B28" s="27"/>
      <c r="C28" s="78"/>
      <c r="D28" s="78"/>
      <c r="E28" s="78"/>
      <c r="F28" s="78"/>
      <c r="G28" s="61"/>
      <c r="H28" s="1"/>
      <c r="I28" s="27"/>
    </row>
    <row r="29" spans="2:9">
      <c r="B29" s="80" t="s">
        <v>217</v>
      </c>
      <c r="C29" s="80"/>
      <c r="D29" s="71">
        <f t="shared" ref="D29:E29" si="0">SUM(D7:D28)</f>
        <v>0</v>
      </c>
      <c r="E29" s="71">
        <f t="shared" si="0"/>
        <v>0</v>
      </c>
      <c r="F29" s="71">
        <f>SUM(F7:F28)</f>
        <v>0</v>
      </c>
      <c r="G29" s="71">
        <f t="shared" ref="G29:I29" si="1">SUM(G7:G28)</f>
        <v>0</v>
      </c>
      <c r="H29" s="71">
        <f t="shared" si="1"/>
        <v>0</v>
      </c>
      <c r="I29" s="71">
        <f t="shared" si="1"/>
        <v>0</v>
      </c>
    </row>
    <row r="31" spans="2:9" ht="42" customHeight="1">
      <c r="B31" s="202" t="s">
        <v>359</v>
      </c>
      <c r="C31" s="202"/>
      <c r="D31" s="202"/>
      <c r="E31" s="202"/>
      <c r="F31" s="202"/>
      <c r="G31" s="202"/>
      <c r="H31" s="202"/>
      <c r="I31" s="202"/>
    </row>
    <row r="32" spans="2:9" ht="21.75" customHeight="1"/>
  </sheetData>
  <mergeCells count="5">
    <mergeCell ref="B4:B5"/>
    <mergeCell ref="C4:C5"/>
    <mergeCell ref="D4:F4"/>
    <mergeCell ref="G4:I4"/>
    <mergeCell ref="B31:I31"/>
  </mergeCells>
  <pageMargins left="0.27" right="0.2" top="0.75" bottom="0.75" header="0.3" footer="0.3"/>
  <pageSetup paperSize="9" scale="75" orientation="portrait" r:id="rId1"/>
</worksheet>
</file>

<file path=xl/worksheets/sheet20.xml><?xml version="1.0" encoding="utf-8"?>
<worksheet xmlns="http://schemas.openxmlformats.org/spreadsheetml/2006/main" xmlns:r="http://schemas.openxmlformats.org/officeDocument/2006/relationships">
  <sheetPr>
    <pageSetUpPr fitToPage="1"/>
  </sheetPr>
  <dimension ref="B1:E26"/>
  <sheetViews>
    <sheetView workbookViewId="0"/>
  </sheetViews>
  <sheetFormatPr defaultRowHeight="15"/>
  <cols>
    <col min="2" max="2" width="48.42578125" customWidth="1"/>
    <col min="3" max="3" width="10.28515625" customWidth="1"/>
    <col min="4" max="5" width="11.85546875" bestFit="1" customWidth="1"/>
  </cols>
  <sheetData>
    <row r="1" spans="2:5">
      <c r="B1" s="22" t="s">
        <v>179</v>
      </c>
      <c r="C1" s="22"/>
    </row>
    <row r="3" spans="2:5">
      <c r="E3" t="s">
        <v>302</v>
      </c>
    </row>
    <row r="4" spans="2:5" ht="15" customHeight="1">
      <c r="B4" s="188" t="s">
        <v>360</v>
      </c>
      <c r="C4" s="197"/>
      <c r="D4" s="197" t="s">
        <v>361</v>
      </c>
      <c r="E4" s="197" t="s">
        <v>361</v>
      </c>
    </row>
    <row r="5" spans="2:5">
      <c r="B5" s="204"/>
      <c r="C5" s="198"/>
      <c r="D5" s="198"/>
      <c r="E5" s="198"/>
    </row>
    <row r="6" spans="2:5">
      <c r="B6" s="135"/>
      <c r="C6" s="153"/>
      <c r="D6" s="146"/>
      <c r="E6" s="147"/>
    </row>
    <row r="7" spans="2:5">
      <c r="B7" s="59" t="s">
        <v>362</v>
      </c>
      <c r="C7" s="147"/>
      <c r="D7" s="27"/>
      <c r="E7" s="27"/>
    </row>
    <row r="8" spans="2:5" ht="15.75" customHeight="1">
      <c r="B8" s="154" t="s">
        <v>363</v>
      </c>
      <c r="C8" s="155"/>
      <c r="D8" s="27"/>
      <c r="E8" s="27"/>
    </row>
    <row r="9" spans="2:5">
      <c r="B9" s="156" t="s">
        <v>364</v>
      </c>
      <c r="C9" s="72" t="s">
        <v>200</v>
      </c>
      <c r="D9" s="27"/>
      <c r="E9" s="72" t="s">
        <v>200</v>
      </c>
    </row>
    <row r="10" spans="2:5">
      <c r="B10" s="30" t="s">
        <v>365</v>
      </c>
      <c r="C10" s="72"/>
      <c r="D10" s="27"/>
      <c r="E10" s="72"/>
    </row>
    <row r="11" spans="2:5">
      <c r="B11" s="156" t="s">
        <v>364</v>
      </c>
      <c r="C11" s="72" t="s">
        <v>200</v>
      </c>
      <c r="D11" s="27"/>
      <c r="E11" s="72" t="s">
        <v>200</v>
      </c>
    </row>
    <row r="12" spans="2:5">
      <c r="B12" s="27"/>
      <c r="C12" s="72"/>
      <c r="D12" s="27"/>
      <c r="E12" s="27"/>
    </row>
    <row r="13" spans="2:5">
      <c r="B13" s="59" t="s">
        <v>207</v>
      </c>
      <c r="C13" s="147"/>
      <c r="D13" s="27"/>
      <c r="E13" s="27"/>
    </row>
    <row r="14" spans="2:5" ht="17.25" customHeight="1">
      <c r="B14" s="154" t="s">
        <v>363</v>
      </c>
      <c r="C14" s="155"/>
      <c r="D14" s="27"/>
      <c r="E14" s="27"/>
    </row>
    <row r="15" spans="2:5">
      <c r="B15" s="156" t="s">
        <v>364</v>
      </c>
      <c r="C15" s="72" t="s">
        <v>200</v>
      </c>
      <c r="D15" s="27"/>
      <c r="E15" s="72" t="s">
        <v>200</v>
      </c>
    </row>
    <row r="16" spans="2:5">
      <c r="B16" s="43" t="s">
        <v>366</v>
      </c>
      <c r="C16" s="72" t="s">
        <v>200</v>
      </c>
      <c r="D16" s="27"/>
      <c r="E16" s="72" t="s">
        <v>200</v>
      </c>
    </row>
    <row r="17" spans="2:5">
      <c r="B17" s="30" t="s">
        <v>365</v>
      </c>
      <c r="C17" s="72"/>
      <c r="D17" s="27"/>
      <c r="E17" s="72"/>
    </row>
    <row r="18" spans="2:5">
      <c r="B18" s="156" t="s">
        <v>364</v>
      </c>
      <c r="C18" s="72" t="s">
        <v>200</v>
      </c>
      <c r="D18" s="27"/>
      <c r="E18" s="72" t="s">
        <v>200</v>
      </c>
    </row>
    <row r="19" spans="2:5">
      <c r="B19" s="43" t="s">
        <v>366</v>
      </c>
      <c r="C19" s="74" t="s">
        <v>200</v>
      </c>
      <c r="D19" s="27"/>
      <c r="E19" s="74" t="s">
        <v>200</v>
      </c>
    </row>
    <row r="20" spans="2:5">
      <c r="B20" s="43"/>
      <c r="C20" s="157">
        <f>SUM(C9:C19)</f>
        <v>0</v>
      </c>
      <c r="D20" s="27"/>
      <c r="E20" s="157">
        <f>SUM(E9:E19)</f>
        <v>0</v>
      </c>
    </row>
    <row r="21" spans="2:5">
      <c r="B21" s="27" t="s">
        <v>367</v>
      </c>
      <c r="C21" s="74" t="s">
        <v>200</v>
      </c>
      <c r="D21" s="27"/>
      <c r="E21" s="74" t="s">
        <v>200</v>
      </c>
    </row>
    <row r="22" spans="2:5">
      <c r="B22" s="27"/>
      <c r="C22" s="27"/>
      <c r="D22" s="72" t="s">
        <v>200</v>
      </c>
      <c r="E22" s="72" t="s">
        <v>200</v>
      </c>
    </row>
    <row r="23" spans="2:5">
      <c r="B23" s="80" t="s">
        <v>217</v>
      </c>
      <c r="C23" s="80"/>
      <c r="D23" s="71"/>
      <c r="E23" s="71"/>
    </row>
    <row r="25" spans="2:5" ht="33" customHeight="1">
      <c r="B25" s="203" t="s">
        <v>368</v>
      </c>
      <c r="C25" s="203"/>
      <c r="D25" s="203"/>
      <c r="E25" s="203"/>
    </row>
    <row r="26" spans="2:5" ht="60.75" customHeight="1">
      <c r="B26" s="203" t="s">
        <v>369</v>
      </c>
      <c r="C26" s="203"/>
      <c r="D26" s="203"/>
      <c r="E26" s="203"/>
    </row>
  </sheetData>
  <mergeCells count="6">
    <mergeCell ref="B26:E26"/>
    <mergeCell ref="B4:B5"/>
    <mergeCell ref="C4:C5"/>
    <mergeCell ref="D4:D5"/>
    <mergeCell ref="E4:E5"/>
    <mergeCell ref="B25:E25"/>
  </mergeCells>
  <pageMargins left="0.7" right="0.7" top="0.75" bottom="0.75" header="0.3" footer="0.3"/>
  <pageSetup paperSize="9" scale="95" orientation="portrait" r:id="rId1"/>
</worksheet>
</file>

<file path=xl/worksheets/sheet21.xml><?xml version="1.0" encoding="utf-8"?>
<worksheet xmlns="http://schemas.openxmlformats.org/spreadsheetml/2006/main" xmlns:r="http://schemas.openxmlformats.org/officeDocument/2006/relationships">
  <sheetPr>
    <pageSetUpPr fitToPage="1"/>
  </sheetPr>
  <dimension ref="B1:G37"/>
  <sheetViews>
    <sheetView workbookViewId="0"/>
  </sheetViews>
  <sheetFormatPr defaultRowHeight="15"/>
  <cols>
    <col min="2" max="2" width="46.5703125" customWidth="1"/>
    <col min="3" max="3" width="12.85546875" customWidth="1"/>
    <col min="4" max="4" width="14.28515625" customWidth="1"/>
    <col min="5" max="5" width="14.28515625" bestFit="1" customWidth="1"/>
  </cols>
  <sheetData>
    <row r="1" spans="2:5">
      <c r="B1" s="22" t="s">
        <v>179</v>
      </c>
      <c r="C1" s="22"/>
    </row>
    <row r="3" spans="2:5" ht="38.25">
      <c r="B3" s="83" t="s">
        <v>370</v>
      </c>
      <c r="C3" s="55" t="s">
        <v>371</v>
      </c>
      <c r="D3" s="55" t="s">
        <v>248</v>
      </c>
      <c r="E3" s="55" t="s">
        <v>248</v>
      </c>
    </row>
    <row r="4" spans="2:5">
      <c r="B4" s="69" t="s">
        <v>372</v>
      </c>
      <c r="C4" s="69"/>
      <c r="D4" s="69"/>
      <c r="E4" s="69"/>
    </row>
    <row r="5" spans="2:5">
      <c r="B5" s="27" t="s">
        <v>373</v>
      </c>
      <c r="C5" s="72" t="s">
        <v>200</v>
      </c>
      <c r="D5" s="27"/>
      <c r="E5" s="27"/>
    </row>
    <row r="6" spans="2:5">
      <c r="B6" s="27"/>
      <c r="C6" s="72"/>
      <c r="D6" s="27"/>
      <c r="E6" s="27"/>
    </row>
    <row r="7" spans="2:5">
      <c r="B7" s="27" t="s">
        <v>374</v>
      </c>
      <c r="C7" s="72" t="s">
        <v>200</v>
      </c>
      <c r="D7" s="27"/>
      <c r="E7" s="27"/>
    </row>
    <row r="8" spans="2:5">
      <c r="B8" s="27"/>
      <c r="C8" s="27"/>
      <c r="D8" s="27"/>
      <c r="E8" s="27"/>
    </row>
    <row r="9" spans="2:5">
      <c r="B9" s="27" t="s">
        <v>375</v>
      </c>
      <c r="C9" s="72" t="s">
        <v>200</v>
      </c>
      <c r="D9" s="27"/>
      <c r="E9" s="27"/>
    </row>
    <row r="10" spans="2:5">
      <c r="B10" s="27"/>
      <c r="C10" s="27"/>
      <c r="D10" s="27"/>
      <c r="E10" s="27"/>
    </row>
    <row r="11" spans="2:5">
      <c r="B11" s="27" t="s">
        <v>376</v>
      </c>
      <c r="C11" s="74" t="s">
        <v>200</v>
      </c>
      <c r="D11" s="72" t="s">
        <v>200</v>
      </c>
      <c r="E11" s="27"/>
    </row>
    <row r="12" spans="2:5">
      <c r="B12" s="27"/>
      <c r="C12" s="27"/>
      <c r="D12" s="27"/>
      <c r="E12" s="27"/>
    </row>
    <row r="13" spans="2:5">
      <c r="B13" s="27" t="s">
        <v>377</v>
      </c>
      <c r="C13" s="27"/>
      <c r="D13" s="27"/>
      <c r="E13" s="27"/>
    </row>
    <row r="14" spans="2:5" ht="30">
      <c r="B14" s="100" t="s">
        <v>378</v>
      </c>
      <c r="C14" s="72" t="s">
        <v>200</v>
      </c>
      <c r="D14" s="27"/>
      <c r="E14" s="27"/>
    </row>
    <row r="15" spans="2:5">
      <c r="B15" s="27"/>
      <c r="C15" s="27"/>
      <c r="D15" s="27"/>
      <c r="E15" s="27"/>
    </row>
    <row r="16" spans="2:5">
      <c r="B16" s="27" t="s">
        <v>379</v>
      </c>
      <c r="C16" s="72" t="s">
        <v>200</v>
      </c>
      <c r="D16" s="27"/>
      <c r="E16" s="27"/>
    </row>
    <row r="17" spans="2:7">
      <c r="B17" s="27"/>
      <c r="C17" s="27"/>
      <c r="D17" s="27"/>
      <c r="E17" s="27"/>
    </row>
    <row r="18" spans="2:7">
      <c r="B18" s="27" t="s">
        <v>380</v>
      </c>
      <c r="C18" s="72" t="s">
        <v>200</v>
      </c>
      <c r="D18" s="27"/>
      <c r="E18" s="27"/>
    </row>
    <row r="19" spans="2:7">
      <c r="B19" s="27"/>
      <c r="C19" s="27"/>
      <c r="D19" s="27"/>
      <c r="E19" s="27"/>
    </row>
    <row r="20" spans="2:7">
      <c r="B20" s="27" t="s">
        <v>381</v>
      </c>
      <c r="C20" s="74" t="s">
        <v>200</v>
      </c>
      <c r="D20" s="72" t="s">
        <v>200</v>
      </c>
      <c r="E20" s="27"/>
    </row>
    <row r="21" spans="2:7">
      <c r="B21" s="61"/>
      <c r="C21" s="61"/>
      <c r="D21" s="61"/>
      <c r="E21" s="61"/>
    </row>
    <row r="22" spans="2:7">
      <c r="B22" s="77" t="s">
        <v>203</v>
      </c>
      <c r="C22" s="77"/>
      <c r="D22" s="77">
        <f>SUM(D4:D21)</f>
        <v>0</v>
      </c>
      <c r="E22" s="77">
        <f>SUM(E4:E21)</f>
        <v>0</v>
      </c>
    </row>
    <row r="24" spans="2:7">
      <c r="B24" t="s">
        <v>382</v>
      </c>
    </row>
    <row r="25" spans="2:7" ht="26.25" customHeight="1">
      <c r="B25" s="203" t="s">
        <v>383</v>
      </c>
      <c r="C25" s="203"/>
      <c r="D25" s="203"/>
      <c r="E25" s="203"/>
    </row>
    <row r="26" spans="2:7">
      <c r="B26" t="s">
        <v>384</v>
      </c>
    </row>
    <row r="29" spans="2:7">
      <c r="G29" s="158"/>
    </row>
    <row r="30" spans="2:7">
      <c r="G30" s="159"/>
    </row>
    <row r="31" spans="2:7">
      <c r="G31" s="159"/>
    </row>
    <row r="32" spans="2:7">
      <c r="G32" s="159"/>
    </row>
    <row r="33" spans="7:7">
      <c r="G33" s="159"/>
    </row>
    <row r="34" spans="7:7">
      <c r="G34" s="158"/>
    </row>
    <row r="35" spans="7:7">
      <c r="G35" s="158"/>
    </row>
    <row r="36" spans="7:7">
      <c r="G36" s="158"/>
    </row>
    <row r="37" spans="7:7">
      <c r="G37" s="158"/>
    </row>
  </sheetData>
  <mergeCells count="1">
    <mergeCell ref="B25:E25"/>
  </mergeCells>
  <pageMargins left="0.64" right="0.27" top="0.75" bottom="0.75" header="0.3" footer="0.3"/>
  <pageSetup paperSize="9" scale="96" orientation="portrait" r:id="rId1"/>
</worksheet>
</file>

<file path=xl/worksheets/sheet22.xml><?xml version="1.0" encoding="utf-8"?>
<worksheet xmlns="http://schemas.openxmlformats.org/spreadsheetml/2006/main" xmlns:r="http://schemas.openxmlformats.org/officeDocument/2006/relationships">
  <sheetPr>
    <pageSetUpPr fitToPage="1"/>
  </sheetPr>
  <dimension ref="B1:J22"/>
  <sheetViews>
    <sheetView workbookViewId="0"/>
  </sheetViews>
  <sheetFormatPr defaultRowHeight="15"/>
  <cols>
    <col min="2" max="2" width="44.42578125" bestFit="1" customWidth="1"/>
    <col min="3" max="3" width="15.7109375" customWidth="1"/>
    <col min="4" max="4" width="15.85546875" customWidth="1"/>
    <col min="5" max="6" width="8.85546875" bestFit="1" customWidth="1"/>
    <col min="7" max="8" width="15.7109375" customWidth="1"/>
    <col min="9" max="9" width="8.85546875" bestFit="1" customWidth="1"/>
    <col min="10" max="10" width="9.5703125" bestFit="1" customWidth="1"/>
  </cols>
  <sheetData>
    <row r="1" spans="2:10">
      <c r="B1" s="22" t="s">
        <v>179</v>
      </c>
    </row>
    <row r="3" spans="2:10">
      <c r="J3" t="s">
        <v>302</v>
      </c>
    </row>
    <row r="4" spans="2:10">
      <c r="B4" s="188" t="s">
        <v>385</v>
      </c>
      <c r="C4" s="190" t="s">
        <v>205</v>
      </c>
      <c r="D4" s="199"/>
      <c r="E4" s="199"/>
      <c r="F4" s="191"/>
      <c r="G4" s="190" t="s">
        <v>205</v>
      </c>
      <c r="H4" s="199"/>
      <c r="I4" s="199"/>
      <c r="J4" s="191"/>
    </row>
    <row r="5" spans="2:10" ht="35.25" customHeight="1">
      <c r="B5" s="189"/>
      <c r="C5" s="160" t="s">
        <v>330</v>
      </c>
      <c r="D5" s="160" t="s">
        <v>331</v>
      </c>
      <c r="E5" s="152" t="s">
        <v>332</v>
      </c>
      <c r="F5" s="152" t="s">
        <v>203</v>
      </c>
      <c r="G5" s="160" t="s">
        <v>330</v>
      </c>
      <c r="H5" s="161" t="s">
        <v>331</v>
      </c>
      <c r="I5" s="152" t="s">
        <v>332</v>
      </c>
      <c r="J5" s="152" t="s">
        <v>203</v>
      </c>
    </row>
    <row r="6" spans="2:10">
      <c r="B6" s="135"/>
      <c r="C6" s="145"/>
      <c r="D6" s="146"/>
      <c r="E6" s="145"/>
      <c r="F6" s="137"/>
      <c r="G6" s="147"/>
      <c r="H6" s="148"/>
      <c r="I6" s="147"/>
      <c r="J6" s="59"/>
    </row>
    <row r="7" spans="2:10">
      <c r="B7" s="59" t="s">
        <v>336</v>
      </c>
      <c r="C7" s="78"/>
      <c r="D7" s="78"/>
      <c r="E7" s="78"/>
      <c r="F7" s="78">
        <f>SUM(C7:E7)</f>
        <v>0</v>
      </c>
      <c r="G7" s="27"/>
      <c r="H7" s="1"/>
      <c r="I7" s="27"/>
      <c r="J7" s="27">
        <f>SUM(G7:I7)</f>
        <v>0</v>
      </c>
    </row>
    <row r="8" spans="2:10">
      <c r="B8" s="162" t="s">
        <v>386</v>
      </c>
      <c r="C8" s="78"/>
      <c r="D8" s="78"/>
      <c r="E8" s="78"/>
      <c r="F8" s="78"/>
      <c r="G8" s="27"/>
      <c r="H8" s="1"/>
      <c r="I8" s="27"/>
      <c r="J8" s="27"/>
    </row>
    <row r="9" spans="2:10">
      <c r="B9" s="162" t="s">
        <v>387</v>
      </c>
      <c r="C9" s="78"/>
      <c r="D9" s="78"/>
      <c r="E9" s="78"/>
      <c r="F9" s="78"/>
      <c r="G9" s="27"/>
      <c r="H9" s="1"/>
      <c r="I9" s="27"/>
      <c r="J9" s="27"/>
    </row>
    <row r="10" spans="2:10">
      <c r="B10" s="27"/>
      <c r="C10" s="78"/>
      <c r="D10" s="78"/>
      <c r="E10" s="78"/>
      <c r="F10" s="78"/>
      <c r="G10" s="27"/>
      <c r="H10" s="1"/>
      <c r="I10" s="27"/>
      <c r="J10" s="27"/>
    </row>
    <row r="11" spans="2:10">
      <c r="B11" s="27" t="s">
        <v>334</v>
      </c>
      <c r="C11" s="78"/>
      <c r="D11" s="78"/>
      <c r="E11" s="78"/>
      <c r="F11" s="78">
        <f>SUM(C11:E11)</f>
        <v>0</v>
      </c>
      <c r="G11" s="27"/>
      <c r="H11" s="1"/>
      <c r="I11" s="27"/>
      <c r="J11" s="27">
        <f>SUM(G11:I11)</f>
        <v>0</v>
      </c>
    </row>
    <row r="12" spans="2:10">
      <c r="B12" s="27"/>
      <c r="C12" s="78"/>
      <c r="D12" s="78"/>
      <c r="E12" s="78"/>
      <c r="F12" s="78"/>
      <c r="G12" s="27"/>
      <c r="H12" s="1"/>
      <c r="I12" s="27"/>
      <c r="J12" s="27"/>
    </row>
    <row r="13" spans="2:10">
      <c r="B13" s="27"/>
      <c r="C13" s="149">
        <f>C7-C11</f>
        <v>0</v>
      </c>
      <c r="D13" s="149">
        <f t="shared" ref="D13:J13" si="0">D7-D11</f>
        <v>0</v>
      </c>
      <c r="E13" s="149">
        <f t="shared" si="0"/>
        <v>0</v>
      </c>
      <c r="F13" s="149">
        <f t="shared" si="0"/>
        <v>0</v>
      </c>
      <c r="G13" s="71">
        <f t="shared" si="0"/>
        <v>0</v>
      </c>
      <c r="H13" s="150">
        <f t="shared" si="0"/>
        <v>0</v>
      </c>
      <c r="I13" s="71">
        <f t="shared" si="0"/>
        <v>0</v>
      </c>
      <c r="J13" s="71">
        <f t="shared" si="0"/>
        <v>0</v>
      </c>
    </row>
    <row r="14" spans="2:10">
      <c r="B14" s="27"/>
      <c r="C14" s="78"/>
      <c r="D14" s="78"/>
      <c r="E14" s="78"/>
      <c r="F14" s="78"/>
      <c r="G14" s="27"/>
      <c r="H14" s="1"/>
      <c r="I14" s="27"/>
      <c r="J14" s="27"/>
    </row>
    <row r="15" spans="2:10">
      <c r="B15" s="59" t="s">
        <v>216</v>
      </c>
      <c r="C15" s="78"/>
      <c r="D15" s="78"/>
      <c r="E15" s="78"/>
      <c r="F15" s="78">
        <f>SUM(C15:E15)</f>
        <v>0</v>
      </c>
      <c r="G15" s="27"/>
      <c r="H15" s="1"/>
      <c r="I15" s="27"/>
      <c r="J15" s="27">
        <f>SUM(G15:I15)</f>
        <v>0</v>
      </c>
    </row>
    <row r="16" spans="2:10">
      <c r="B16" s="27" t="s">
        <v>334</v>
      </c>
      <c r="C16" s="78"/>
      <c r="D16" s="78"/>
      <c r="E16" s="78"/>
      <c r="F16" s="78">
        <f>SUM(C16:E16)</f>
        <v>0</v>
      </c>
      <c r="G16" s="27"/>
      <c r="H16" s="1"/>
      <c r="I16" s="27"/>
      <c r="J16" s="27">
        <f>SUM(G16:I16)</f>
        <v>0</v>
      </c>
    </row>
    <row r="17" spans="2:10">
      <c r="B17" s="27"/>
      <c r="C17" s="78"/>
      <c r="D17" s="78"/>
      <c r="E17" s="78"/>
      <c r="F17" s="78"/>
      <c r="G17" s="27"/>
      <c r="H17" s="1"/>
      <c r="I17" s="27"/>
      <c r="J17" s="27"/>
    </row>
    <row r="18" spans="2:10">
      <c r="B18" s="27"/>
      <c r="C18" s="149">
        <f>C13-C15</f>
        <v>0</v>
      </c>
      <c r="D18" s="149">
        <f t="shared" ref="D18:J18" si="1">D13-D15</f>
        <v>0</v>
      </c>
      <c r="E18" s="149">
        <f t="shared" si="1"/>
        <v>0</v>
      </c>
      <c r="F18" s="149">
        <f t="shared" si="1"/>
        <v>0</v>
      </c>
      <c r="G18" s="71">
        <f t="shared" si="1"/>
        <v>0</v>
      </c>
      <c r="H18" s="150">
        <f t="shared" si="1"/>
        <v>0</v>
      </c>
      <c r="I18" s="71">
        <f t="shared" si="1"/>
        <v>0</v>
      </c>
      <c r="J18" s="71">
        <f t="shared" si="1"/>
        <v>0</v>
      </c>
    </row>
    <row r="19" spans="2:10">
      <c r="B19" s="27"/>
      <c r="C19" s="78"/>
      <c r="D19" s="78"/>
      <c r="E19" s="78"/>
      <c r="F19" s="78"/>
      <c r="G19" s="61"/>
      <c r="H19" s="1"/>
      <c r="I19" s="27"/>
      <c r="J19" s="27"/>
    </row>
    <row r="20" spans="2:10">
      <c r="B20" s="80" t="s">
        <v>217</v>
      </c>
      <c r="C20" s="71">
        <f>C13+C18</f>
        <v>0</v>
      </c>
      <c r="D20" s="71">
        <f t="shared" ref="D20:J20" si="2">D13+D18</f>
        <v>0</v>
      </c>
      <c r="E20" s="71">
        <f t="shared" si="2"/>
        <v>0</v>
      </c>
      <c r="F20" s="71">
        <f t="shared" si="2"/>
        <v>0</v>
      </c>
      <c r="G20" s="71">
        <f t="shared" si="2"/>
        <v>0</v>
      </c>
      <c r="H20" s="71">
        <f t="shared" si="2"/>
        <v>0</v>
      </c>
      <c r="I20" s="71">
        <f t="shared" si="2"/>
        <v>0</v>
      </c>
      <c r="J20" s="71">
        <f t="shared" si="2"/>
        <v>0</v>
      </c>
    </row>
    <row r="22" spans="2:10">
      <c r="B22" s="203" t="s">
        <v>337</v>
      </c>
      <c r="C22" s="203"/>
      <c r="D22" s="203"/>
      <c r="E22" s="203"/>
    </row>
  </sheetData>
  <mergeCells count="4">
    <mergeCell ref="B4:B5"/>
    <mergeCell ref="C4:F4"/>
    <mergeCell ref="G4:J4"/>
    <mergeCell ref="B22:E22"/>
  </mergeCells>
  <pageMargins left="0.19" right="0.2" top="0.75" bottom="0.75" header="0.3" footer="0.3"/>
  <pageSetup paperSize="9" scale="65" orientation="portrait" r:id="rId1"/>
</worksheet>
</file>

<file path=xl/worksheets/sheet23.xml><?xml version="1.0" encoding="utf-8"?>
<worksheet xmlns="http://schemas.openxmlformats.org/spreadsheetml/2006/main" xmlns:r="http://schemas.openxmlformats.org/officeDocument/2006/relationships">
  <sheetPr>
    <pageSetUpPr fitToPage="1"/>
  </sheetPr>
  <dimension ref="B1:J16"/>
  <sheetViews>
    <sheetView workbookViewId="0"/>
  </sheetViews>
  <sheetFormatPr defaultRowHeight="15"/>
  <cols>
    <col min="2" max="2" width="36.28515625" customWidth="1"/>
    <col min="3" max="3" width="16.28515625" customWidth="1"/>
    <col min="4" max="4" width="16" customWidth="1"/>
    <col min="5" max="5" width="8.85546875" customWidth="1"/>
    <col min="6" max="6" width="5.42578125" customWidth="1"/>
    <col min="7" max="8" width="15.85546875" bestFit="1" customWidth="1"/>
    <col min="9" max="9" width="8.85546875" customWidth="1"/>
    <col min="10" max="10" width="5.42578125" customWidth="1"/>
  </cols>
  <sheetData>
    <row r="1" spans="2:10">
      <c r="B1" s="22" t="s">
        <v>179</v>
      </c>
    </row>
    <row r="3" spans="2:10">
      <c r="B3" s="188" t="s">
        <v>388</v>
      </c>
      <c r="C3" s="190" t="s">
        <v>205</v>
      </c>
      <c r="D3" s="199"/>
      <c r="E3" s="199"/>
      <c r="F3" s="191"/>
      <c r="G3" s="190" t="s">
        <v>205</v>
      </c>
      <c r="H3" s="199"/>
      <c r="I3" s="199"/>
      <c r="J3" s="191"/>
    </row>
    <row r="4" spans="2:10" ht="30">
      <c r="B4" s="189"/>
      <c r="C4" s="160" t="s">
        <v>330</v>
      </c>
      <c r="D4" s="160" t="s">
        <v>331</v>
      </c>
      <c r="E4" s="152" t="s">
        <v>332</v>
      </c>
      <c r="F4" s="152" t="s">
        <v>203</v>
      </c>
      <c r="G4" s="160" t="s">
        <v>330</v>
      </c>
      <c r="H4" s="160" t="s">
        <v>331</v>
      </c>
      <c r="I4" s="152" t="s">
        <v>332</v>
      </c>
      <c r="J4" s="152" t="s">
        <v>203</v>
      </c>
    </row>
    <row r="5" spans="2:10">
      <c r="B5" s="135"/>
      <c r="C5" s="145"/>
      <c r="D5" s="146"/>
      <c r="E5" s="145"/>
      <c r="F5" s="137"/>
      <c r="G5" s="145"/>
      <c r="H5" s="146"/>
      <c r="I5" s="145"/>
      <c r="J5" s="59"/>
    </row>
    <row r="6" spans="2:10">
      <c r="B6" s="27"/>
      <c r="C6" s="78"/>
      <c r="D6" s="78"/>
      <c r="E6" s="78"/>
      <c r="F6" s="78"/>
      <c r="G6" s="78"/>
      <c r="H6" s="78"/>
      <c r="I6" s="78"/>
      <c r="J6" s="27"/>
    </row>
    <row r="7" spans="2:10">
      <c r="B7" s="59" t="s">
        <v>288</v>
      </c>
      <c r="C7" s="78"/>
      <c r="D7" s="78"/>
      <c r="E7" s="78"/>
      <c r="F7" s="78">
        <f>SUM(C7:E7)</f>
        <v>0</v>
      </c>
      <c r="G7" s="78"/>
      <c r="H7" s="78"/>
      <c r="I7" s="78"/>
      <c r="J7" s="27">
        <f>SUM(G7:I7)</f>
        <v>0</v>
      </c>
    </row>
    <row r="8" spans="2:10">
      <c r="B8" s="27" t="s">
        <v>389</v>
      </c>
      <c r="C8" s="78"/>
      <c r="D8" s="78"/>
      <c r="E8" s="78"/>
      <c r="F8" s="78">
        <f>SUM(C8:E8)</f>
        <v>0</v>
      </c>
      <c r="G8" s="78"/>
      <c r="H8" s="78"/>
      <c r="I8" s="78"/>
      <c r="J8" s="27">
        <f>SUM(G8:I8)</f>
        <v>0</v>
      </c>
    </row>
    <row r="9" spans="2:10">
      <c r="B9" s="27" t="s">
        <v>390</v>
      </c>
      <c r="C9" s="78"/>
      <c r="D9" s="78"/>
      <c r="E9" s="78"/>
      <c r="F9" s="78"/>
      <c r="G9" s="78"/>
      <c r="H9" s="78"/>
      <c r="I9" s="78"/>
      <c r="J9" s="27"/>
    </row>
    <row r="10" spans="2:10">
      <c r="B10" s="27"/>
      <c r="C10" s="78"/>
      <c r="D10" s="78"/>
      <c r="E10" s="78"/>
      <c r="F10" s="78"/>
      <c r="G10" s="78"/>
      <c r="H10" s="78"/>
      <c r="I10" s="78"/>
      <c r="J10" s="27"/>
    </row>
    <row r="11" spans="2:10">
      <c r="B11" s="27"/>
      <c r="C11" s="78"/>
      <c r="D11" s="78"/>
      <c r="E11" s="78"/>
      <c r="F11" s="78"/>
      <c r="G11" s="78"/>
      <c r="H11" s="78"/>
      <c r="I11" s="78"/>
      <c r="J11" s="27"/>
    </row>
    <row r="12" spans="2:10">
      <c r="B12" s="27"/>
      <c r="C12" s="78"/>
      <c r="D12" s="78"/>
      <c r="E12" s="78"/>
      <c r="F12" s="78"/>
      <c r="G12" s="78"/>
      <c r="H12" s="78"/>
      <c r="I12" s="78"/>
      <c r="J12" s="27"/>
    </row>
    <row r="13" spans="2:10">
      <c r="B13" s="27"/>
      <c r="C13" s="78"/>
      <c r="D13" s="78"/>
      <c r="E13" s="78"/>
      <c r="F13" s="78"/>
      <c r="G13" s="78"/>
      <c r="H13" s="78"/>
      <c r="I13" s="78"/>
      <c r="J13" s="27"/>
    </row>
    <row r="14" spans="2:10">
      <c r="B14" s="80" t="s">
        <v>217</v>
      </c>
      <c r="C14" s="71"/>
      <c r="D14" s="71"/>
      <c r="E14" s="71"/>
      <c r="F14" s="71"/>
      <c r="G14" s="71"/>
      <c r="H14" s="71"/>
      <c r="I14" s="71"/>
      <c r="J14" s="71"/>
    </row>
    <row r="16" spans="2:10">
      <c r="B16" s="142" t="s">
        <v>391</v>
      </c>
    </row>
  </sheetData>
  <mergeCells count="3">
    <mergeCell ref="B3:B4"/>
    <mergeCell ref="C3:F3"/>
    <mergeCell ref="G3:J3"/>
  </mergeCells>
  <pageMargins left="0.31" right="0.27" top="0.75" bottom="0.75" header="0.3" footer="0.3"/>
  <pageSetup paperSize="9" scale="71" orientation="portrait" r:id="rId1"/>
</worksheet>
</file>

<file path=xl/worksheets/sheet24.xml><?xml version="1.0" encoding="utf-8"?>
<worksheet xmlns="http://schemas.openxmlformats.org/spreadsheetml/2006/main" xmlns:r="http://schemas.openxmlformats.org/officeDocument/2006/relationships">
  <sheetPr>
    <pageSetUpPr fitToPage="1"/>
  </sheetPr>
  <dimension ref="B1:G34"/>
  <sheetViews>
    <sheetView workbookViewId="0">
      <selection activeCell="B17" sqref="B17"/>
    </sheetView>
  </sheetViews>
  <sheetFormatPr defaultRowHeight="15"/>
  <cols>
    <col min="2" max="2" width="46.5703125" customWidth="1"/>
    <col min="3" max="3" width="11.140625" bestFit="1" customWidth="1"/>
    <col min="4" max="4" width="18.140625" customWidth="1"/>
    <col min="5" max="5" width="18.7109375" customWidth="1"/>
  </cols>
  <sheetData>
    <row r="1" spans="2:5">
      <c r="B1" s="22" t="s">
        <v>392</v>
      </c>
      <c r="C1" s="22"/>
    </row>
    <row r="4" spans="2:5">
      <c r="B4" s="88"/>
      <c r="C4" s="88"/>
    </row>
    <row r="6" spans="2:5" ht="42" customHeight="1">
      <c r="B6" s="83" t="s">
        <v>393</v>
      </c>
      <c r="C6" s="163" t="s">
        <v>232</v>
      </c>
      <c r="D6" s="55" t="s">
        <v>394</v>
      </c>
      <c r="E6" s="55" t="s">
        <v>395</v>
      </c>
    </row>
    <row r="7" spans="2:5">
      <c r="B7" s="69"/>
      <c r="C7" s="69"/>
      <c r="D7" s="69"/>
      <c r="E7" s="69"/>
    </row>
    <row r="8" spans="2:5">
      <c r="B8" s="27" t="s">
        <v>396</v>
      </c>
      <c r="C8" s="72" t="s">
        <v>200</v>
      </c>
      <c r="D8" s="27"/>
      <c r="E8" s="72" t="s">
        <v>200</v>
      </c>
    </row>
    <row r="9" spans="2:5">
      <c r="B9" s="27"/>
      <c r="C9" s="27"/>
      <c r="D9" s="27"/>
      <c r="E9" s="27"/>
    </row>
    <row r="10" spans="2:5">
      <c r="B10" s="27" t="s">
        <v>397</v>
      </c>
      <c r="C10" s="72" t="s">
        <v>200</v>
      </c>
      <c r="D10" s="27"/>
      <c r="E10" s="72" t="s">
        <v>200</v>
      </c>
    </row>
    <row r="11" spans="2:5">
      <c r="B11" s="27"/>
      <c r="C11" s="27"/>
      <c r="D11" s="27"/>
      <c r="E11" s="27"/>
    </row>
    <row r="12" spans="2:5">
      <c r="B12" s="27" t="s">
        <v>398</v>
      </c>
      <c r="C12" s="74" t="s">
        <v>200</v>
      </c>
      <c r="D12" s="72"/>
      <c r="E12" s="72" t="s">
        <v>200</v>
      </c>
    </row>
    <row r="13" spans="2:5">
      <c r="B13" s="27"/>
      <c r="C13" s="27"/>
      <c r="D13" s="27"/>
      <c r="E13" s="27"/>
    </row>
    <row r="14" spans="2:5">
      <c r="B14" s="59" t="s">
        <v>399</v>
      </c>
      <c r="C14" s="59"/>
      <c r="D14" s="72" t="s">
        <v>400</v>
      </c>
      <c r="E14" s="72" t="s">
        <v>400</v>
      </c>
    </row>
    <row r="15" spans="2:5">
      <c r="B15" s="27"/>
      <c r="C15" s="27"/>
      <c r="D15" s="27"/>
      <c r="E15" s="27"/>
    </row>
    <row r="16" spans="2:5">
      <c r="B16" s="27" t="s">
        <v>507</v>
      </c>
      <c r="C16" s="27"/>
      <c r="D16" s="72" t="s">
        <v>400</v>
      </c>
      <c r="E16" s="72" t="s">
        <v>400</v>
      </c>
    </row>
    <row r="17" spans="2:7">
      <c r="B17" s="27"/>
      <c r="C17" s="27"/>
      <c r="D17" s="27"/>
      <c r="E17" s="27"/>
    </row>
    <row r="18" spans="2:7">
      <c r="B18" s="77" t="s">
        <v>203</v>
      </c>
      <c r="C18" s="77"/>
      <c r="D18" s="152" t="s">
        <v>400</v>
      </c>
      <c r="E18" s="152" t="s">
        <v>400</v>
      </c>
    </row>
    <row r="20" spans="2:7">
      <c r="B20" s="84" t="s">
        <v>401</v>
      </c>
    </row>
    <row r="26" spans="2:7">
      <c r="G26" s="158"/>
    </row>
    <row r="27" spans="2:7">
      <c r="G27" s="159"/>
    </row>
    <row r="28" spans="2:7">
      <c r="G28" s="159"/>
    </row>
    <row r="29" spans="2:7">
      <c r="G29" s="159"/>
    </row>
    <row r="30" spans="2:7">
      <c r="G30" s="159"/>
    </row>
    <row r="31" spans="2:7">
      <c r="G31" s="158"/>
    </row>
    <row r="32" spans="2:7">
      <c r="G32" s="158"/>
    </row>
    <row r="33" spans="7:7">
      <c r="G33" s="158"/>
    </row>
    <row r="34" spans="7:7">
      <c r="G34" s="158"/>
    </row>
  </sheetData>
  <pageMargins left="0.18" right="0.7" top="0.75" bottom="0.75" header="0.3" footer="0.3"/>
  <pageSetup paperSize="9" scale="99" orientation="portrait" r:id="rId1"/>
</worksheet>
</file>

<file path=xl/worksheets/sheet25.xml><?xml version="1.0" encoding="utf-8"?>
<worksheet xmlns="http://schemas.openxmlformats.org/spreadsheetml/2006/main" xmlns:r="http://schemas.openxmlformats.org/officeDocument/2006/relationships">
  <dimension ref="B1:H39"/>
  <sheetViews>
    <sheetView workbookViewId="0"/>
  </sheetViews>
  <sheetFormatPr defaultRowHeight="15"/>
  <cols>
    <col min="2" max="2" width="57.140625" customWidth="1"/>
    <col min="3" max="3" width="18.140625" customWidth="1"/>
    <col min="4" max="4" width="18.7109375" customWidth="1"/>
  </cols>
  <sheetData>
    <row r="1" spans="2:8">
      <c r="B1" s="22" t="s">
        <v>392</v>
      </c>
    </row>
    <row r="2" spans="2:8">
      <c r="B2" s="88"/>
    </row>
    <row r="4" spans="2:8" ht="46.5" customHeight="1">
      <c r="B4" s="83" t="s">
        <v>402</v>
      </c>
      <c r="C4" s="55" t="s">
        <v>394</v>
      </c>
      <c r="D4" s="55" t="s">
        <v>395</v>
      </c>
    </row>
    <row r="5" spans="2:8">
      <c r="B5" s="69"/>
      <c r="C5" s="69"/>
      <c r="D5" s="69"/>
      <c r="F5" s="164"/>
      <c r="G5" s="165"/>
      <c r="H5" s="165"/>
    </row>
    <row r="6" spans="2:8">
      <c r="B6" s="27" t="s">
        <v>403</v>
      </c>
      <c r="C6" s="27"/>
      <c r="D6" s="27"/>
      <c r="F6" s="164"/>
      <c r="G6" s="165"/>
      <c r="H6" s="165"/>
    </row>
    <row r="7" spans="2:8">
      <c r="B7" s="27"/>
      <c r="C7" s="27"/>
      <c r="D7" s="27"/>
      <c r="F7" s="164"/>
      <c r="G7" s="165"/>
      <c r="H7" s="165"/>
    </row>
    <row r="8" spans="2:8">
      <c r="B8" s="59" t="s">
        <v>404</v>
      </c>
      <c r="C8" s="27"/>
      <c r="D8" s="27"/>
      <c r="F8" s="164"/>
      <c r="G8" s="165"/>
      <c r="H8" s="165"/>
    </row>
    <row r="9" spans="2:8">
      <c r="B9" s="79" t="s">
        <v>405</v>
      </c>
      <c r="C9" s="27"/>
      <c r="D9" s="27"/>
      <c r="F9" s="164"/>
      <c r="G9" s="165"/>
      <c r="H9" s="165"/>
    </row>
    <row r="10" spans="2:8">
      <c r="B10" s="79" t="s">
        <v>406</v>
      </c>
      <c r="C10" s="27"/>
      <c r="D10" s="27"/>
      <c r="F10" s="164"/>
      <c r="G10" s="165"/>
      <c r="H10" s="165"/>
    </row>
    <row r="11" spans="2:8">
      <c r="B11" s="27"/>
      <c r="C11" s="27"/>
      <c r="D11" s="27"/>
      <c r="F11" s="164"/>
      <c r="G11" s="165"/>
      <c r="H11" s="165"/>
    </row>
    <row r="12" spans="2:8">
      <c r="B12" s="27" t="s">
        <v>407</v>
      </c>
      <c r="C12" s="27"/>
      <c r="D12" s="27"/>
      <c r="F12" s="166"/>
      <c r="G12" s="164"/>
      <c r="H12" s="167"/>
    </row>
    <row r="13" spans="2:8">
      <c r="B13" s="27"/>
      <c r="C13" s="27"/>
      <c r="D13" s="27"/>
      <c r="F13" s="166"/>
      <c r="G13" s="164"/>
      <c r="H13" s="167"/>
    </row>
    <row r="14" spans="2:8" ht="30">
      <c r="B14" s="100" t="s">
        <v>408</v>
      </c>
      <c r="C14" s="27"/>
      <c r="D14" s="27"/>
      <c r="F14" s="166"/>
      <c r="G14" s="164"/>
      <c r="H14" s="167"/>
    </row>
    <row r="15" spans="2:8">
      <c r="B15" s="59"/>
      <c r="C15" s="27"/>
      <c r="D15" s="27"/>
    </row>
    <row r="16" spans="2:8" ht="30">
      <c r="B16" s="100" t="s">
        <v>409</v>
      </c>
      <c r="C16" s="27"/>
      <c r="D16" s="27"/>
    </row>
    <row r="17" spans="2:6">
      <c r="B17" s="27"/>
      <c r="C17" s="27"/>
      <c r="D17" s="27"/>
    </row>
    <row r="18" spans="2:6" ht="30">
      <c r="B18" s="100" t="s">
        <v>410</v>
      </c>
      <c r="C18" s="27"/>
      <c r="D18" s="27"/>
    </row>
    <row r="19" spans="2:6">
      <c r="B19" s="27"/>
      <c r="C19" s="27"/>
      <c r="D19" s="27"/>
    </row>
    <row r="20" spans="2:6">
      <c r="B20" s="27" t="s">
        <v>411</v>
      </c>
      <c r="C20" s="27"/>
      <c r="D20" s="27"/>
    </row>
    <row r="21" spans="2:6">
      <c r="B21" s="27"/>
      <c r="C21" s="27"/>
      <c r="D21" s="27"/>
    </row>
    <row r="22" spans="2:6">
      <c r="B22" s="61"/>
      <c r="C22" s="61"/>
      <c r="D22" s="61"/>
    </row>
    <row r="23" spans="2:6">
      <c r="B23" s="77" t="s">
        <v>203</v>
      </c>
      <c r="C23" s="77">
        <f>SUM(C6:C22)</f>
        <v>0</v>
      </c>
      <c r="D23" s="77">
        <f>SUM(D6:D22)</f>
        <v>0</v>
      </c>
    </row>
    <row r="25" spans="2:6" ht="27.75" customHeight="1">
      <c r="B25" s="202" t="s">
        <v>412</v>
      </c>
      <c r="C25" s="202"/>
      <c r="D25" s="202"/>
    </row>
    <row r="26" spans="2:6">
      <c r="C26" s="168"/>
      <c r="D26" s="167"/>
    </row>
    <row r="31" spans="2:6">
      <c r="F31" s="158"/>
    </row>
    <row r="32" spans="2:6">
      <c r="F32" s="159"/>
    </row>
    <row r="33" spans="6:6">
      <c r="F33" s="159"/>
    </row>
    <row r="34" spans="6:6">
      <c r="F34" s="159"/>
    </row>
    <row r="35" spans="6:6">
      <c r="F35" s="159"/>
    </row>
    <row r="36" spans="6:6">
      <c r="F36" s="158"/>
    </row>
    <row r="37" spans="6:6">
      <c r="F37" s="158"/>
    </row>
    <row r="38" spans="6:6">
      <c r="F38" s="158"/>
    </row>
    <row r="39" spans="6:6">
      <c r="F39" s="158"/>
    </row>
  </sheetData>
  <mergeCells count="1">
    <mergeCell ref="B25:D25"/>
  </mergeCells>
  <pageMargins left="0.49" right="0.31"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sheetPr>
    <pageSetUpPr fitToPage="1"/>
  </sheetPr>
  <dimension ref="B1:H30"/>
  <sheetViews>
    <sheetView topLeftCell="B1" workbookViewId="0">
      <selection activeCell="B1" sqref="B1"/>
    </sheetView>
  </sheetViews>
  <sheetFormatPr defaultRowHeight="15"/>
  <cols>
    <col min="1" max="1" width="0" hidden="1" customWidth="1"/>
    <col min="2" max="2" width="50.85546875" customWidth="1"/>
    <col min="3" max="4" width="18.28515625" bestFit="1" customWidth="1"/>
    <col min="5" max="5" width="16.7109375" customWidth="1"/>
  </cols>
  <sheetData>
    <row r="1" spans="2:8">
      <c r="B1" s="22" t="s">
        <v>392</v>
      </c>
      <c r="C1" s="22"/>
      <c r="D1" s="22"/>
    </row>
    <row r="4" spans="2:8" ht="46.5" customHeight="1">
      <c r="B4" s="169" t="s">
        <v>413</v>
      </c>
      <c r="C4" s="55" t="s">
        <v>394</v>
      </c>
      <c r="D4" s="55" t="s">
        <v>395</v>
      </c>
    </row>
    <row r="5" spans="2:8">
      <c r="B5" s="69"/>
      <c r="C5" s="69"/>
      <c r="D5" s="69"/>
      <c r="F5" s="164"/>
      <c r="G5" s="165"/>
      <c r="H5" s="165"/>
    </row>
    <row r="6" spans="2:8">
      <c r="B6" s="59" t="s">
        <v>414</v>
      </c>
      <c r="C6" s="27"/>
      <c r="D6" s="27"/>
      <c r="F6" s="164"/>
      <c r="G6" s="165"/>
      <c r="H6" s="165"/>
    </row>
    <row r="7" spans="2:8">
      <c r="B7" s="31" t="s">
        <v>415</v>
      </c>
      <c r="C7" s="27"/>
      <c r="D7" s="27"/>
      <c r="F7" s="164"/>
      <c r="G7" s="165"/>
      <c r="H7" s="165"/>
    </row>
    <row r="8" spans="2:8">
      <c r="B8" s="31" t="s">
        <v>416</v>
      </c>
      <c r="C8" s="27"/>
      <c r="D8" s="27"/>
      <c r="F8" s="164"/>
      <c r="G8" s="165"/>
      <c r="H8" s="165"/>
    </row>
    <row r="9" spans="2:8">
      <c r="B9" s="31" t="s">
        <v>417</v>
      </c>
      <c r="C9" s="27"/>
      <c r="D9" s="27"/>
      <c r="F9" s="164"/>
      <c r="G9" s="165"/>
      <c r="H9" s="165"/>
    </row>
    <row r="10" spans="2:8">
      <c r="B10" s="31" t="s">
        <v>418</v>
      </c>
      <c r="C10" s="27"/>
      <c r="D10" s="27"/>
      <c r="F10" s="164"/>
      <c r="G10" s="165"/>
      <c r="H10" s="165"/>
    </row>
    <row r="11" spans="2:8">
      <c r="B11" s="31"/>
      <c r="C11" s="27"/>
      <c r="D11" s="27"/>
      <c r="F11" s="164"/>
      <c r="G11" s="165"/>
      <c r="H11" s="165"/>
    </row>
    <row r="12" spans="2:8">
      <c r="B12" s="31" t="s">
        <v>419</v>
      </c>
      <c r="C12" s="75"/>
      <c r="D12" s="75"/>
      <c r="F12" s="164"/>
      <c r="G12" s="165"/>
      <c r="H12" s="165"/>
    </row>
    <row r="13" spans="2:8">
      <c r="B13" s="79"/>
      <c r="C13" s="79"/>
      <c r="D13" s="79"/>
      <c r="F13" s="164"/>
      <c r="G13" s="165"/>
      <c r="H13" s="165"/>
    </row>
    <row r="14" spans="2:8">
      <c r="B14" s="61"/>
      <c r="C14" s="61"/>
      <c r="D14" s="61"/>
    </row>
    <row r="15" spans="2:8">
      <c r="B15" s="77" t="s">
        <v>203</v>
      </c>
      <c r="C15" s="77"/>
      <c r="D15" s="77"/>
    </row>
    <row r="17" spans="2:7" ht="45.75" customHeight="1">
      <c r="B17" s="205" t="s">
        <v>420</v>
      </c>
      <c r="C17" s="205"/>
      <c r="D17" s="205"/>
    </row>
    <row r="19" spans="2:7" ht="27" customHeight="1">
      <c r="B19" s="192" t="s">
        <v>421</v>
      </c>
      <c r="C19" s="192"/>
      <c r="D19" s="192"/>
    </row>
    <row r="23" spans="2:7" ht="40.5" customHeight="1">
      <c r="B23" s="170" t="s">
        <v>422</v>
      </c>
      <c r="C23" s="206" t="s">
        <v>423</v>
      </c>
      <c r="D23" s="207"/>
      <c r="E23" s="206" t="s">
        <v>424</v>
      </c>
      <c r="F23" s="207"/>
      <c r="G23" s="158"/>
    </row>
    <row r="24" spans="2:7">
      <c r="B24" s="169"/>
      <c r="C24" s="171" t="s">
        <v>425</v>
      </c>
      <c r="D24" s="171" t="s">
        <v>426</v>
      </c>
      <c r="E24" s="171" t="s">
        <v>425</v>
      </c>
      <c r="F24" s="171" t="s">
        <v>426</v>
      </c>
      <c r="G24" s="158"/>
    </row>
    <row r="25" spans="2:7">
      <c r="B25" s="69"/>
      <c r="C25" s="69"/>
      <c r="D25" s="69"/>
      <c r="E25" s="69"/>
      <c r="F25" s="69"/>
      <c r="G25" s="159"/>
    </row>
    <row r="26" spans="2:7">
      <c r="B26" s="59" t="s">
        <v>427</v>
      </c>
      <c r="C26" s="27"/>
      <c r="D26" s="27"/>
      <c r="E26" s="27"/>
      <c r="F26" s="27"/>
      <c r="G26" s="159"/>
    </row>
    <row r="27" spans="2:7">
      <c r="B27" s="31"/>
      <c r="C27" s="27"/>
      <c r="D27" s="27"/>
      <c r="E27" s="27"/>
      <c r="F27" s="27"/>
      <c r="G27" s="158"/>
    </row>
    <row r="28" spans="2:7">
      <c r="B28" s="59" t="s">
        <v>428</v>
      </c>
      <c r="C28" s="75"/>
      <c r="D28" s="75"/>
      <c r="E28" s="75"/>
      <c r="F28" s="75"/>
      <c r="G28" s="158"/>
    </row>
    <row r="29" spans="2:7">
      <c r="B29" s="61"/>
      <c r="C29" s="61"/>
      <c r="D29" s="61"/>
      <c r="E29" s="61"/>
      <c r="F29" s="61"/>
    </row>
    <row r="30" spans="2:7">
      <c r="B30" s="77" t="s">
        <v>203</v>
      </c>
      <c r="C30" s="77"/>
      <c r="D30" s="77"/>
      <c r="E30" s="77"/>
      <c r="F30" s="77"/>
    </row>
  </sheetData>
  <mergeCells count="4">
    <mergeCell ref="B17:D17"/>
    <mergeCell ref="B19:D19"/>
    <mergeCell ref="C23:D23"/>
    <mergeCell ref="E23:F23"/>
  </mergeCells>
  <pageMargins left="0.7" right="0.7" top="0.75" bottom="0.75" header="0.3" footer="0.3"/>
  <pageSetup paperSize="9" scale="77" orientation="portrait" r:id="rId1"/>
</worksheet>
</file>

<file path=xl/worksheets/sheet27.xml><?xml version="1.0" encoding="utf-8"?>
<worksheet xmlns="http://schemas.openxmlformats.org/spreadsheetml/2006/main" xmlns:r="http://schemas.openxmlformats.org/officeDocument/2006/relationships">
  <dimension ref="B1:F34"/>
  <sheetViews>
    <sheetView topLeftCell="B1" workbookViewId="0">
      <selection activeCell="B1" sqref="B1"/>
    </sheetView>
  </sheetViews>
  <sheetFormatPr defaultRowHeight="15"/>
  <cols>
    <col min="1" max="1" width="0" hidden="1" customWidth="1"/>
    <col min="2" max="2" width="46.5703125" customWidth="1"/>
    <col min="3" max="3" width="18.140625" customWidth="1"/>
    <col min="4" max="4" width="18.7109375" customWidth="1"/>
  </cols>
  <sheetData>
    <row r="1" spans="2:4">
      <c r="B1" s="22" t="s">
        <v>392</v>
      </c>
    </row>
    <row r="2" spans="2:4">
      <c r="B2" s="88"/>
    </row>
    <row r="4" spans="2:4" ht="51">
      <c r="B4" s="83" t="s">
        <v>429</v>
      </c>
      <c r="C4" s="55" t="s">
        <v>394</v>
      </c>
      <c r="D4" s="55" t="s">
        <v>395</v>
      </c>
    </row>
    <row r="5" spans="2:4">
      <c r="B5" s="69"/>
      <c r="C5" s="69"/>
      <c r="D5" s="69"/>
    </row>
    <row r="6" spans="2:4">
      <c r="B6" s="27" t="s">
        <v>430</v>
      </c>
      <c r="C6" s="27"/>
      <c r="D6" s="27"/>
    </row>
    <row r="7" spans="2:4">
      <c r="B7" s="27"/>
      <c r="C7" s="27"/>
      <c r="D7" s="27"/>
    </row>
    <row r="8" spans="2:4">
      <c r="B8" s="27" t="s">
        <v>431</v>
      </c>
      <c r="C8" s="27"/>
      <c r="D8" s="27"/>
    </row>
    <row r="9" spans="2:4">
      <c r="B9" s="27"/>
      <c r="C9" s="27"/>
      <c r="D9" s="27"/>
    </row>
    <row r="10" spans="2:4">
      <c r="B10" s="27" t="s">
        <v>432</v>
      </c>
      <c r="C10" s="27"/>
      <c r="D10" s="27"/>
    </row>
    <row r="11" spans="2:4">
      <c r="B11" s="27"/>
      <c r="C11" s="27"/>
      <c r="D11" s="27"/>
    </row>
    <row r="12" spans="2:4">
      <c r="B12" s="27" t="s">
        <v>433</v>
      </c>
      <c r="C12" s="27"/>
      <c r="D12" s="27"/>
    </row>
    <row r="13" spans="2:4">
      <c r="B13" s="27"/>
      <c r="C13" s="27"/>
      <c r="D13" s="27"/>
    </row>
    <row r="14" spans="2:4">
      <c r="B14" s="27" t="s">
        <v>434</v>
      </c>
      <c r="C14" s="27"/>
      <c r="D14" s="27"/>
    </row>
    <row r="15" spans="2:4">
      <c r="B15" s="27"/>
      <c r="C15" s="27"/>
      <c r="D15" s="27"/>
    </row>
    <row r="16" spans="2:4">
      <c r="B16" s="27"/>
      <c r="C16" s="27"/>
      <c r="D16" s="27"/>
    </row>
    <row r="17" spans="2:6">
      <c r="B17" s="61"/>
      <c r="C17" s="61"/>
      <c r="D17" s="61"/>
    </row>
    <row r="18" spans="2:6">
      <c r="B18" s="77" t="s">
        <v>203</v>
      </c>
      <c r="C18" s="77">
        <f>SUM(C5:C17)</f>
        <v>0</v>
      </c>
      <c r="D18" s="77">
        <f>SUM(D5:D17)</f>
        <v>0</v>
      </c>
    </row>
    <row r="26" spans="2:6">
      <c r="F26" s="158"/>
    </row>
    <row r="27" spans="2:6">
      <c r="F27" s="159"/>
    </row>
    <row r="28" spans="2:6">
      <c r="F28" s="159"/>
    </row>
    <row r="29" spans="2:6">
      <c r="F29" s="159"/>
    </row>
    <row r="30" spans="2:6">
      <c r="F30" s="159"/>
    </row>
    <row r="31" spans="2:6">
      <c r="F31" s="158"/>
    </row>
    <row r="32" spans="2:6">
      <c r="F32" s="158"/>
    </row>
    <row r="33" spans="6:6">
      <c r="F33" s="158"/>
    </row>
    <row r="34" spans="6:6">
      <c r="F34" s="158"/>
    </row>
  </sheetData>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dimension ref="B1:F29"/>
  <sheetViews>
    <sheetView topLeftCell="B1" workbookViewId="0">
      <selection activeCell="B1" sqref="B1"/>
    </sheetView>
  </sheetViews>
  <sheetFormatPr defaultRowHeight="15"/>
  <cols>
    <col min="1" max="1" width="0" hidden="1" customWidth="1"/>
    <col min="2" max="2" width="46.5703125" customWidth="1"/>
    <col min="3" max="3" width="18.140625" customWidth="1"/>
    <col min="4" max="4" width="18.7109375" customWidth="1"/>
  </cols>
  <sheetData>
    <row r="1" spans="2:4">
      <c r="B1" s="22" t="s">
        <v>392</v>
      </c>
    </row>
    <row r="2" spans="2:4">
      <c r="B2" s="88"/>
    </row>
    <row r="4" spans="2:4" ht="51">
      <c r="B4" s="83" t="s">
        <v>435</v>
      </c>
      <c r="C4" s="55" t="s">
        <v>394</v>
      </c>
      <c r="D4" s="55" t="s">
        <v>395</v>
      </c>
    </row>
    <row r="5" spans="2:4">
      <c r="B5" s="69"/>
      <c r="C5" s="69"/>
      <c r="D5" s="69"/>
    </row>
    <row r="6" spans="2:4">
      <c r="B6" s="27" t="s">
        <v>436</v>
      </c>
      <c r="C6" s="27"/>
      <c r="D6" s="27"/>
    </row>
    <row r="7" spans="2:4">
      <c r="B7" s="27"/>
      <c r="C7" s="27"/>
      <c r="D7" s="27"/>
    </row>
    <row r="8" spans="2:4">
      <c r="B8" s="27" t="s">
        <v>437</v>
      </c>
      <c r="C8" s="27"/>
      <c r="D8" s="27"/>
    </row>
    <row r="9" spans="2:4">
      <c r="B9" s="27"/>
      <c r="C9" s="27"/>
      <c r="D9" s="27"/>
    </row>
    <row r="10" spans="2:4" ht="30">
      <c r="B10" s="100" t="s">
        <v>438</v>
      </c>
      <c r="C10" s="27"/>
      <c r="D10" s="27"/>
    </row>
    <row r="11" spans="2:4">
      <c r="B11" s="27"/>
      <c r="C11" s="27"/>
      <c r="D11" s="27"/>
    </row>
    <row r="12" spans="2:4">
      <c r="B12" s="61"/>
      <c r="C12" s="61"/>
      <c r="D12" s="61"/>
    </row>
    <row r="13" spans="2:4">
      <c r="B13" s="77" t="s">
        <v>203</v>
      </c>
      <c r="C13" s="77">
        <f>SUM(C5:C12)</f>
        <v>0</v>
      </c>
      <c r="D13" s="77">
        <f>SUM(D5:D12)</f>
        <v>0</v>
      </c>
    </row>
    <row r="21" spans="6:6">
      <c r="F21" s="158"/>
    </row>
    <row r="22" spans="6:6">
      <c r="F22" s="159"/>
    </row>
    <row r="23" spans="6:6">
      <c r="F23" s="159"/>
    </row>
    <row r="24" spans="6:6">
      <c r="F24" s="159"/>
    </row>
    <row r="25" spans="6:6">
      <c r="F25" s="159"/>
    </row>
    <row r="26" spans="6:6">
      <c r="F26" s="158"/>
    </row>
    <row r="27" spans="6:6">
      <c r="F27" s="158"/>
    </row>
    <row r="28" spans="6:6">
      <c r="F28" s="158"/>
    </row>
    <row r="29" spans="6:6">
      <c r="F29" s="158"/>
    </row>
  </sheetData>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sheetPr>
    <pageSetUpPr fitToPage="1"/>
  </sheetPr>
  <dimension ref="B1:F47"/>
  <sheetViews>
    <sheetView topLeftCell="B1" workbookViewId="0">
      <selection activeCell="B1" sqref="B1"/>
    </sheetView>
  </sheetViews>
  <sheetFormatPr defaultRowHeight="15"/>
  <cols>
    <col min="1" max="1" width="0" hidden="1" customWidth="1"/>
    <col min="2" max="2" width="46.5703125" customWidth="1"/>
    <col min="3" max="3" width="18.140625" customWidth="1"/>
    <col min="4" max="4" width="18.7109375" customWidth="1"/>
  </cols>
  <sheetData>
    <row r="1" spans="2:4">
      <c r="B1" s="22" t="s">
        <v>392</v>
      </c>
    </row>
    <row r="3" spans="2:4" ht="51">
      <c r="B3" s="83" t="s">
        <v>439</v>
      </c>
      <c r="C3" s="55" t="s">
        <v>394</v>
      </c>
      <c r="D3" s="55" t="s">
        <v>395</v>
      </c>
    </row>
    <row r="4" spans="2:4">
      <c r="B4" s="69"/>
      <c r="C4" s="69"/>
      <c r="D4" s="69"/>
    </row>
    <row r="5" spans="2:4">
      <c r="B5" s="27" t="s">
        <v>440</v>
      </c>
      <c r="C5" s="27"/>
      <c r="D5" s="27"/>
    </row>
    <row r="6" spans="2:4">
      <c r="B6" s="27"/>
      <c r="C6" s="27"/>
      <c r="D6" s="27"/>
    </row>
    <row r="7" spans="2:4">
      <c r="B7" s="27" t="s">
        <v>441</v>
      </c>
      <c r="C7" s="27"/>
      <c r="D7" s="27"/>
    </row>
    <row r="8" spans="2:4">
      <c r="B8" s="27"/>
      <c r="C8" s="27"/>
      <c r="D8" s="27"/>
    </row>
    <row r="9" spans="2:4">
      <c r="B9" s="27" t="s">
        <v>442</v>
      </c>
      <c r="C9" s="27"/>
      <c r="D9" s="27"/>
    </row>
    <row r="10" spans="2:4">
      <c r="B10" s="27"/>
      <c r="C10" s="27"/>
      <c r="D10" s="27"/>
    </row>
    <row r="11" spans="2:4">
      <c r="B11" s="27" t="s">
        <v>443</v>
      </c>
      <c r="C11" s="27"/>
      <c r="D11" s="27"/>
    </row>
    <row r="12" spans="2:4">
      <c r="B12" s="27"/>
      <c r="C12" s="27"/>
      <c r="D12" s="27"/>
    </row>
    <row r="13" spans="2:4">
      <c r="B13" s="100" t="s">
        <v>444</v>
      </c>
      <c r="C13" s="27"/>
      <c r="D13" s="27"/>
    </row>
    <row r="14" spans="2:4">
      <c r="B14" s="100"/>
      <c r="C14" s="27"/>
      <c r="D14" s="27"/>
    </row>
    <row r="15" spans="2:4">
      <c r="B15" s="27" t="s">
        <v>445</v>
      </c>
      <c r="C15" s="27"/>
      <c r="D15" s="27"/>
    </row>
    <row r="16" spans="2:4">
      <c r="B16" s="27"/>
      <c r="C16" s="27"/>
      <c r="D16" s="27"/>
    </row>
    <row r="17" spans="2:4">
      <c r="B17" s="27" t="s">
        <v>446</v>
      </c>
      <c r="C17" s="27"/>
      <c r="D17" s="27"/>
    </row>
    <row r="18" spans="2:4">
      <c r="B18" s="27"/>
      <c r="C18" s="27"/>
      <c r="D18" s="27"/>
    </row>
    <row r="19" spans="2:4" ht="33" customHeight="1">
      <c r="B19" s="100" t="s">
        <v>447</v>
      </c>
      <c r="C19" s="27"/>
      <c r="D19" s="27"/>
    </row>
    <row r="20" spans="2:4">
      <c r="B20" s="100"/>
      <c r="C20" s="27"/>
      <c r="D20" s="27"/>
    </row>
    <row r="21" spans="2:4">
      <c r="B21" s="100" t="s">
        <v>448</v>
      </c>
      <c r="C21" s="27"/>
      <c r="D21" s="27"/>
    </row>
    <row r="22" spans="2:4">
      <c r="B22" s="100"/>
      <c r="C22" s="27"/>
      <c r="D22" s="27"/>
    </row>
    <row r="23" spans="2:4">
      <c r="B23" s="100" t="s">
        <v>449</v>
      </c>
      <c r="C23" s="27"/>
      <c r="D23" s="27"/>
    </row>
    <row r="24" spans="2:4">
      <c r="B24" s="100" t="s">
        <v>450</v>
      </c>
      <c r="C24" s="27"/>
      <c r="D24" s="27"/>
    </row>
    <row r="25" spans="2:4">
      <c r="B25" s="100" t="s">
        <v>451</v>
      </c>
      <c r="C25" s="27"/>
      <c r="D25" s="27"/>
    </row>
    <row r="26" spans="2:4">
      <c r="B26" s="100" t="s">
        <v>452</v>
      </c>
      <c r="C26" s="27"/>
      <c r="D26" s="27"/>
    </row>
    <row r="27" spans="2:4">
      <c r="B27" s="100" t="s">
        <v>453</v>
      </c>
      <c r="C27" s="27"/>
      <c r="D27" s="27"/>
    </row>
    <row r="28" spans="2:4">
      <c r="B28" s="100" t="s">
        <v>454</v>
      </c>
      <c r="C28" s="27"/>
      <c r="D28" s="27"/>
    </row>
    <row r="29" spans="2:4">
      <c r="B29" s="100" t="s">
        <v>455</v>
      </c>
      <c r="C29" s="27"/>
      <c r="D29" s="27"/>
    </row>
    <row r="30" spans="2:4">
      <c r="B30" s="100"/>
      <c r="C30" s="27"/>
      <c r="D30" s="27"/>
    </row>
    <row r="31" spans="2:4">
      <c r="B31" s="27" t="s">
        <v>456</v>
      </c>
      <c r="C31" s="27"/>
      <c r="D31" s="27"/>
    </row>
    <row r="32" spans="2:4">
      <c r="B32" s="27"/>
      <c r="C32" s="27"/>
      <c r="D32" s="27"/>
    </row>
    <row r="33" spans="2:6">
      <c r="B33" s="27" t="s">
        <v>457</v>
      </c>
      <c r="C33" s="27"/>
      <c r="D33" s="27"/>
    </row>
    <row r="34" spans="2:6">
      <c r="B34" s="27"/>
      <c r="C34" s="27"/>
      <c r="D34" s="27"/>
    </row>
    <row r="35" spans="2:6">
      <c r="B35" s="27" t="s">
        <v>458</v>
      </c>
      <c r="C35" s="27"/>
      <c r="D35" s="27"/>
    </row>
    <row r="36" spans="2:6">
      <c r="B36" s="61"/>
      <c r="C36" s="61"/>
      <c r="D36" s="61"/>
    </row>
    <row r="37" spans="2:6">
      <c r="B37" s="77" t="s">
        <v>203</v>
      </c>
      <c r="C37" s="77">
        <f>SUM(C4:C36)</f>
        <v>0</v>
      </c>
      <c r="D37" s="77">
        <f>SUM(D4:D36)</f>
        <v>0</v>
      </c>
    </row>
    <row r="39" spans="2:6" ht="33.75" customHeight="1">
      <c r="B39" s="193" t="s">
        <v>459</v>
      </c>
      <c r="C39" s="193"/>
      <c r="D39" s="193"/>
    </row>
    <row r="40" spans="2:6">
      <c r="F40" s="159"/>
    </row>
    <row r="41" spans="2:6">
      <c r="B41" t="s">
        <v>460</v>
      </c>
      <c r="F41" s="159"/>
    </row>
    <row r="42" spans="2:6">
      <c r="F42" s="159"/>
    </row>
    <row r="43" spans="2:6">
      <c r="F43" s="159"/>
    </row>
    <row r="44" spans="2:6">
      <c r="F44" s="158"/>
    </row>
    <row r="45" spans="2:6">
      <c r="F45" s="158"/>
    </row>
    <row r="46" spans="2:6">
      <c r="F46" s="158"/>
    </row>
    <row r="47" spans="2:6">
      <c r="F47" s="158"/>
    </row>
  </sheetData>
  <mergeCells count="1">
    <mergeCell ref="B39:D39"/>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sheetPr>
    <pageSetUpPr fitToPage="1"/>
  </sheetPr>
  <dimension ref="A1:B36"/>
  <sheetViews>
    <sheetView workbookViewId="0">
      <selection activeCell="B1" sqref="B1"/>
    </sheetView>
  </sheetViews>
  <sheetFormatPr defaultRowHeight="15"/>
  <cols>
    <col min="1" max="1" width="3.7109375" customWidth="1"/>
    <col min="2" max="2" width="88.85546875" bestFit="1" customWidth="1"/>
  </cols>
  <sheetData>
    <row r="1" spans="1:2">
      <c r="A1" s="62" t="s">
        <v>461</v>
      </c>
    </row>
    <row r="3" spans="1:2">
      <c r="A3">
        <v>1</v>
      </c>
      <c r="B3" t="s">
        <v>462</v>
      </c>
    </row>
    <row r="4" spans="1:2">
      <c r="B4" t="s">
        <v>463</v>
      </c>
    </row>
    <row r="5" spans="1:2">
      <c r="B5" t="s">
        <v>464</v>
      </c>
    </row>
    <row r="6" spans="1:2">
      <c r="B6" t="s">
        <v>465</v>
      </c>
    </row>
    <row r="8" spans="1:2">
      <c r="A8">
        <v>2</v>
      </c>
      <c r="B8" t="s">
        <v>466</v>
      </c>
    </row>
    <row r="10" spans="1:2">
      <c r="A10">
        <v>3</v>
      </c>
      <c r="B10" s="142" t="s">
        <v>467</v>
      </c>
    </row>
    <row r="12" spans="1:2">
      <c r="A12">
        <v>4</v>
      </c>
      <c r="B12" t="s">
        <v>468</v>
      </c>
    </row>
    <row r="13" spans="1:2">
      <c r="B13" t="s">
        <v>469</v>
      </c>
    </row>
    <row r="14" spans="1:2">
      <c r="B14" t="s">
        <v>470</v>
      </c>
    </row>
    <row r="15" spans="1:2">
      <c r="B15" t="s">
        <v>471</v>
      </c>
    </row>
    <row r="16" spans="1:2">
      <c r="B16" t="s">
        <v>472</v>
      </c>
    </row>
    <row r="18" spans="1:2">
      <c r="A18">
        <v>5</v>
      </c>
      <c r="B18" t="s">
        <v>473</v>
      </c>
    </row>
    <row r="19" spans="1:2">
      <c r="B19" t="s">
        <v>474</v>
      </c>
    </row>
    <row r="20" spans="1:2">
      <c r="B20" t="s">
        <v>475</v>
      </c>
    </row>
    <row r="21" spans="1:2">
      <c r="B21" t="s">
        <v>476</v>
      </c>
    </row>
    <row r="22" spans="1:2">
      <c r="B22" t="s">
        <v>477</v>
      </c>
    </row>
    <row r="23" spans="1:2">
      <c r="B23" t="s">
        <v>478</v>
      </c>
    </row>
    <row r="25" spans="1:2">
      <c r="A25">
        <v>6</v>
      </c>
      <c r="B25" t="s">
        <v>487</v>
      </c>
    </row>
    <row r="26" spans="1:2">
      <c r="B26" t="s">
        <v>479</v>
      </c>
    </row>
    <row r="27" spans="1:2">
      <c r="B27" t="s">
        <v>480</v>
      </c>
    </row>
    <row r="28" spans="1:2">
      <c r="B28" t="s">
        <v>481</v>
      </c>
    </row>
    <row r="30" spans="1:2">
      <c r="A30">
        <v>8</v>
      </c>
      <c r="B30" t="s">
        <v>482</v>
      </c>
    </row>
    <row r="32" spans="1:2">
      <c r="A32">
        <v>9</v>
      </c>
      <c r="B32" t="s">
        <v>483</v>
      </c>
    </row>
    <row r="34" spans="2:2" s="176" customFormat="1">
      <c r="B34" s="176" t="s">
        <v>486</v>
      </c>
    </row>
    <row r="35" spans="2:2" s="176" customFormat="1"/>
    <row r="36" spans="2:2" s="176" customFormat="1">
      <c r="B36" s="176" t="s">
        <v>484</v>
      </c>
    </row>
  </sheetData>
  <pageMargins left="0.7" right="0.7" top="0.75" bottom="0.75" header="0.3" footer="0.3"/>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10</vt:i4>
      </vt:variant>
    </vt:vector>
  </HeadingPairs>
  <TitlesOfParts>
    <vt:vector size="40" baseType="lpstr">
      <vt:lpstr>BS</vt:lpstr>
      <vt:lpstr>P&amp;L</vt:lpstr>
      <vt:lpstr>Cashflow</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Additional</vt:lpstr>
      <vt:lpstr>'1'!Print_Area</vt:lpstr>
      <vt:lpstr>'2'!Print_Area</vt:lpstr>
      <vt:lpstr>'21'!Print_Area</vt:lpstr>
      <vt:lpstr>'22'!Print_Area</vt:lpstr>
      <vt:lpstr>'3'!Print_Area</vt:lpstr>
      <vt:lpstr>'7'!Print_Area</vt:lpstr>
      <vt:lpstr>'8'!Print_Area</vt:lpstr>
      <vt:lpstr>Cashflow!Print_Area</vt:lpstr>
      <vt:lpstr>'P&amp;L'!Print_Area</vt:lpstr>
      <vt:lpstr>Cashflow!Print_Titles</vt:lpstr>
    </vt:vector>
  </TitlesOfParts>
  <Company>Cummins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stat-8</dc:title>
  <dc:creator>Stat</dc:creator>
  <cp:lastModifiedBy>STAT-LT-8</cp:lastModifiedBy>
  <cp:lastPrinted>2011-07-23T06:35:25Z</cp:lastPrinted>
  <dcterms:created xsi:type="dcterms:W3CDTF">2011-07-07T11:52:14Z</dcterms:created>
  <dcterms:modified xsi:type="dcterms:W3CDTF">2012-05-17T07:03:21Z</dcterms:modified>
</cp:coreProperties>
</file>